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https://beyelertrueb-my.sharepoint.com/personal/trueb_beyelertrueb_ch/Documents/1_Projektierungsaufgaben/3_öffentlich/1-3-A06_Basel_Margarethenpark/3_Datenaustausch/Export/extern/KFÖN_finale Ausschreibungsunterlagen/"/>
    </mc:Choice>
  </mc:AlternateContent>
  <xr:revisionPtr revIDLastSave="12" documentId="8_{FA0D741A-2D61-40E6-A380-7DAFA9F76716}" xr6:coauthVersionLast="46" xr6:coauthVersionMax="46" xr10:uidLastSave="{AA5197EF-DF3A-4961-9E36-EB1BB3F1C0FE}"/>
  <bookViews>
    <workbookView xWindow="38290" yWindow="-110" windowWidth="38620" windowHeight="21220" firstSheet="1" activeTab="1" xr2:uid="{00000000-000D-0000-FFFF-FFFF00000000}"/>
  </bookViews>
  <sheets>
    <sheet name="Anleitung Ausfüllen Dokument" sheetId="5" r:id="rId1"/>
    <sheet name="Grundlagen Honorarermittlung" sheetId="4" r:id="rId2"/>
    <sheet name="Honorarzusammenstellung" sheetId="1" r:id="rId3"/>
    <sheet name="Daten" sheetId="6" state="hidden" r:id="rId4"/>
  </sheets>
  <definedNames>
    <definedName name="_Toc289778782" localSheetId="0">'Anleitung Ausfüllen Dokument'!#REF!</definedName>
    <definedName name="_Toc289778782" localSheetId="1">'Grundlagen Honorarermittlung'!$A$54</definedName>
    <definedName name="_Toc289778783" localSheetId="0">'Anleitung Ausfüllen Dokument'!#REF!</definedName>
    <definedName name="_Toc289778783" localSheetId="1">'Grundlagen Honorarermittlung'!$A$56</definedName>
    <definedName name="_xlnm.Print_Area" localSheetId="0">'Anleitung Ausfüllen Dokument'!$A$1:$M$44</definedName>
    <definedName name="_xlnm.Print_Area" localSheetId="1">'Grundlagen Honorarermittlung'!$A$1:$O$65</definedName>
    <definedName name="_xlnm.Print_Area" localSheetId="2">Honorarzusammenstellung!$A$1:$Y$171</definedName>
    <definedName name="_xlnm.Print_Titles" localSheetId="0">'Anleitung Ausfüllen Dokument'!$1:$6</definedName>
    <definedName name="_xlnm.Print_Titles" localSheetId="1">'Grundlagen Honorarermittlung'!$1:$6</definedName>
    <definedName name="_xlnm.Print_Titles" localSheetId="2">Honorarzusammenstellung!$1:$10</definedName>
    <definedName name="KG">Daten!$A$6:$A$14</definedName>
    <definedName name="KGT">Daten!$A$6:$B$14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31" i="1" l="1"/>
  <c r="C121" i="1"/>
  <c r="C125" i="1"/>
  <c r="C126" i="1"/>
  <c r="F126" i="1" s="1"/>
  <c r="E126" i="1"/>
  <c r="G126" i="1"/>
  <c r="I126" i="1"/>
  <c r="K126" i="1"/>
  <c r="M126" i="1"/>
  <c r="O126" i="1"/>
  <c r="Q126" i="1"/>
  <c r="S126" i="1"/>
  <c r="U126" i="1"/>
  <c r="W126" i="1"/>
  <c r="Y126" i="1"/>
  <c r="B127" i="1"/>
  <c r="C127" i="1" s="1"/>
  <c r="E127" i="1"/>
  <c r="G127" i="1"/>
  <c r="I127" i="1"/>
  <c r="K127" i="1"/>
  <c r="M127" i="1"/>
  <c r="O127" i="1"/>
  <c r="Q127" i="1"/>
  <c r="S127" i="1"/>
  <c r="U127" i="1"/>
  <c r="W127" i="1"/>
  <c r="Y127" i="1"/>
  <c r="F23" i="1"/>
  <c r="H23" i="1"/>
  <c r="J23" i="1"/>
  <c r="L23" i="1"/>
  <c r="N23" i="1"/>
  <c r="P23" i="1"/>
  <c r="R23" i="1"/>
  <c r="T23" i="1"/>
  <c r="V23" i="1"/>
  <c r="X23" i="1"/>
  <c r="F44" i="1"/>
  <c r="H44" i="1"/>
  <c r="J44" i="1"/>
  <c r="L44" i="1"/>
  <c r="N44" i="1"/>
  <c r="P44" i="1"/>
  <c r="R44" i="1"/>
  <c r="T44" i="1"/>
  <c r="V44" i="1"/>
  <c r="X44" i="1"/>
  <c r="F45" i="1"/>
  <c r="H45" i="1"/>
  <c r="J45" i="1"/>
  <c r="L45" i="1"/>
  <c r="N45" i="1"/>
  <c r="P45" i="1"/>
  <c r="R45" i="1"/>
  <c r="T45" i="1"/>
  <c r="V45" i="1"/>
  <c r="X45" i="1"/>
  <c r="G47" i="1"/>
  <c r="I47" i="1"/>
  <c r="K47" i="1"/>
  <c r="M47" i="1"/>
  <c r="O47" i="1"/>
  <c r="Q47" i="1"/>
  <c r="S47" i="1"/>
  <c r="U47" i="1"/>
  <c r="W47" i="1"/>
  <c r="Y47" i="1"/>
  <c r="F63" i="1"/>
  <c r="H63" i="1"/>
  <c r="J63" i="1"/>
  <c r="L63" i="1"/>
  <c r="N63" i="1"/>
  <c r="P63" i="1"/>
  <c r="R63" i="1"/>
  <c r="T63" i="1"/>
  <c r="V63" i="1"/>
  <c r="X63" i="1"/>
  <c r="F64" i="1"/>
  <c r="H64" i="1"/>
  <c r="J64" i="1"/>
  <c r="L64" i="1"/>
  <c r="N64" i="1"/>
  <c r="P64" i="1"/>
  <c r="R64" i="1"/>
  <c r="T64" i="1"/>
  <c r="V64" i="1"/>
  <c r="X64" i="1"/>
  <c r="G66" i="1"/>
  <c r="I66" i="1"/>
  <c r="K66" i="1"/>
  <c r="M66" i="1"/>
  <c r="O66" i="1"/>
  <c r="Q66" i="1"/>
  <c r="S66" i="1"/>
  <c r="U66" i="1"/>
  <c r="W66" i="1"/>
  <c r="Y66" i="1"/>
  <c r="F82" i="1"/>
  <c r="H82" i="1"/>
  <c r="J82" i="1"/>
  <c r="L82" i="1"/>
  <c r="N82" i="1"/>
  <c r="P82" i="1"/>
  <c r="R82" i="1"/>
  <c r="T82" i="1"/>
  <c r="V82" i="1"/>
  <c r="X82" i="1"/>
  <c r="F83" i="1"/>
  <c r="H83" i="1"/>
  <c r="J83" i="1"/>
  <c r="L83" i="1"/>
  <c r="N83" i="1"/>
  <c r="P83" i="1"/>
  <c r="R83" i="1"/>
  <c r="T83" i="1"/>
  <c r="V83" i="1"/>
  <c r="X83" i="1"/>
  <c r="G85" i="1"/>
  <c r="I85" i="1"/>
  <c r="K85" i="1"/>
  <c r="M85" i="1"/>
  <c r="O85" i="1"/>
  <c r="Q85" i="1"/>
  <c r="S85" i="1"/>
  <c r="U85" i="1"/>
  <c r="W85" i="1"/>
  <c r="Y85" i="1"/>
  <c r="F101" i="1"/>
  <c r="H101" i="1"/>
  <c r="J101" i="1"/>
  <c r="L101" i="1"/>
  <c r="N101" i="1"/>
  <c r="P101" i="1"/>
  <c r="R101" i="1"/>
  <c r="T101" i="1"/>
  <c r="V101" i="1"/>
  <c r="X101" i="1"/>
  <c r="F102" i="1"/>
  <c r="H102" i="1"/>
  <c r="J102" i="1"/>
  <c r="L102" i="1"/>
  <c r="N102" i="1"/>
  <c r="P102" i="1"/>
  <c r="R102" i="1"/>
  <c r="T102" i="1"/>
  <c r="V102" i="1"/>
  <c r="X102" i="1"/>
  <c r="G104" i="1"/>
  <c r="I104" i="1"/>
  <c r="K104" i="1"/>
  <c r="M104" i="1"/>
  <c r="O104" i="1"/>
  <c r="Q104" i="1"/>
  <c r="S104" i="1"/>
  <c r="U104" i="1"/>
  <c r="W104" i="1"/>
  <c r="Y104" i="1"/>
  <c r="F119" i="1"/>
  <c r="H119" i="1"/>
  <c r="J119" i="1"/>
  <c r="L119" i="1"/>
  <c r="N119" i="1"/>
  <c r="P119" i="1"/>
  <c r="R119" i="1"/>
  <c r="T119" i="1"/>
  <c r="V119" i="1"/>
  <c r="X119" i="1"/>
  <c r="F120" i="1"/>
  <c r="H120" i="1"/>
  <c r="J120" i="1"/>
  <c r="L120" i="1"/>
  <c r="N120" i="1"/>
  <c r="P120" i="1"/>
  <c r="R120" i="1"/>
  <c r="T120" i="1"/>
  <c r="V120" i="1"/>
  <c r="X120" i="1"/>
  <c r="F133" i="1"/>
  <c r="H133" i="1"/>
  <c r="J133" i="1"/>
  <c r="L133" i="1"/>
  <c r="N133" i="1"/>
  <c r="P133" i="1"/>
  <c r="R133" i="1"/>
  <c r="T133" i="1"/>
  <c r="V133" i="1"/>
  <c r="X133" i="1"/>
  <c r="G142" i="1"/>
  <c r="I142" i="1"/>
  <c r="K142" i="1"/>
  <c r="M142" i="1"/>
  <c r="O142" i="1"/>
  <c r="Q142" i="1"/>
  <c r="S142" i="1"/>
  <c r="U142" i="1"/>
  <c r="W142" i="1"/>
  <c r="Y142" i="1"/>
  <c r="F157" i="1"/>
  <c r="H157" i="1"/>
  <c r="J157" i="1"/>
  <c r="L157" i="1"/>
  <c r="N157" i="1"/>
  <c r="P157" i="1"/>
  <c r="R157" i="1"/>
  <c r="T157" i="1"/>
  <c r="V157" i="1"/>
  <c r="X157" i="1"/>
  <c r="F158" i="1"/>
  <c r="H158" i="1"/>
  <c r="J158" i="1"/>
  <c r="L158" i="1"/>
  <c r="N158" i="1"/>
  <c r="P158" i="1"/>
  <c r="R158" i="1"/>
  <c r="T158" i="1"/>
  <c r="V158" i="1"/>
  <c r="X158" i="1"/>
  <c r="G160" i="1"/>
  <c r="I160" i="1"/>
  <c r="K160" i="1"/>
  <c r="M160" i="1"/>
  <c r="O160" i="1"/>
  <c r="Q160" i="1"/>
  <c r="S160" i="1"/>
  <c r="U160" i="1"/>
  <c r="W160" i="1"/>
  <c r="Y160" i="1"/>
  <c r="F168" i="1"/>
  <c r="H168" i="1"/>
  <c r="J168" i="1"/>
  <c r="L168" i="1"/>
  <c r="N168" i="1"/>
  <c r="P168" i="1"/>
  <c r="R168" i="1"/>
  <c r="T168" i="1"/>
  <c r="V168" i="1"/>
  <c r="X168" i="1"/>
  <c r="F169" i="1"/>
  <c r="H169" i="1"/>
  <c r="J169" i="1"/>
  <c r="L169" i="1"/>
  <c r="N169" i="1"/>
  <c r="P169" i="1"/>
  <c r="R169" i="1"/>
  <c r="T169" i="1"/>
  <c r="V169" i="1"/>
  <c r="X169" i="1"/>
  <c r="B133" i="1"/>
  <c r="Y128" i="1" l="1"/>
  <c r="AT128" i="1" s="1"/>
  <c r="W128" i="1"/>
  <c r="AR128" i="1" s="1"/>
  <c r="M128" i="1"/>
  <c r="AH128" i="1" s="1"/>
  <c r="E128" i="1"/>
  <c r="Z128" i="1" s="1"/>
  <c r="O128" i="1"/>
  <c r="AJ128" i="1" s="1"/>
  <c r="F127" i="1"/>
  <c r="P127" i="1"/>
  <c r="D127" i="1"/>
  <c r="X127" i="1"/>
  <c r="T127" i="1"/>
  <c r="T126" i="1"/>
  <c r="G128" i="1"/>
  <c r="AB128" i="1" s="1"/>
  <c r="X126" i="1"/>
  <c r="S128" i="1"/>
  <c r="AN128" i="1" s="1"/>
  <c r="H126" i="1"/>
  <c r="U128" i="1"/>
  <c r="AP128" i="1" s="1"/>
  <c r="Q128" i="1"/>
  <c r="AL128" i="1" s="1"/>
  <c r="I128" i="1"/>
  <c r="AD128" i="1" s="1"/>
  <c r="D126" i="1"/>
  <c r="H127" i="1"/>
  <c r="L126" i="1"/>
  <c r="L127" i="1"/>
  <c r="P126" i="1"/>
  <c r="K128" i="1"/>
  <c r="AF128" i="1" s="1"/>
  <c r="V127" i="1"/>
  <c r="R127" i="1"/>
  <c r="N127" i="1"/>
  <c r="J127" i="1"/>
  <c r="V126" i="1"/>
  <c r="R126" i="1"/>
  <c r="N126" i="1"/>
  <c r="J126" i="1"/>
  <c r="G67" i="1"/>
  <c r="AB67" i="1" s="1"/>
  <c r="AB68" i="1" s="1"/>
  <c r="G68" i="1" s="1"/>
  <c r="F16" i="1" s="1"/>
  <c r="S67" i="1"/>
  <c r="AN67" i="1" s="1"/>
  <c r="AN68" i="1" s="1"/>
  <c r="S68" i="1" s="1"/>
  <c r="R16" i="1" s="1"/>
  <c r="W86" i="1"/>
  <c r="AR86" i="1" s="1"/>
  <c r="AR87" i="1" s="1"/>
  <c r="W87" i="1" s="1"/>
  <c r="V17" i="1" s="1"/>
  <c r="Y105" i="1"/>
  <c r="AT105" i="1" s="1"/>
  <c r="AT106" i="1" s="1"/>
  <c r="Y106" i="1" s="1"/>
  <c r="X18" i="1" s="1"/>
  <c r="Q105" i="1"/>
  <c r="AL105" i="1" s="1"/>
  <c r="AL106" i="1" s="1"/>
  <c r="Q106" i="1" s="1"/>
  <c r="P18" i="1" s="1"/>
  <c r="I105" i="1"/>
  <c r="AD105" i="1" s="1"/>
  <c r="AD106" i="1" s="1"/>
  <c r="I106" i="1" s="1"/>
  <c r="H18" i="1" s="1"/>
  <c r="U105" i="1"/>
  <c r="AP105" i="1" s="1"/>
  <c r="AP106" i="1" s="1"/>
  <c r="U106" i="1" s="1"/>
  <c r="T18" i="1" s="1"/>
  <c r="M105" i="1"/>
  <c r="AH105" i="1" s="1"/>
  <c r="AH106" i="1" s="1"/>
  <c r="M106" i="1" s="1"/>
  <c r="L18" i="1" s="1"/>
  <c r="W67" i="1"/>
  <c r="AR67" i="1" s="1"/>
  <c r="AR68" i="1" s="1"/>
  <c r="W68" i="1" s="1"/>
  <c r="V16" i="1" s="1"/>
  <c r="O67" i="1"/>
  <c r="AJ67" i="1" s="1"/>
  <c r="AJ68" i="1" s="1"/>
  <c r="O68" i="1" s="1"/>
  <c r="N16" i="1" s="1"/>
  <c r="U48" i="1"/>
  <c r="AP48" i="1" s="1"/>
  <c r="AP49" i="1" s="1"/>
  <c r="U49" i="1" s="1"/>
  <c r="T15" i="1" s="1"/>
  <c r="S161" i="1"/>
  <c r="AN161" i="1" s="1"/>
  <c r="AN162" i="1" s="1"/>
  <c r="S162" i="1" s="1"/>
  <c r="R20" i="1" s="1"/>
  <c r="W48" i="1"/>
  <c r="AR48" i="1" s="1"/>
  <c r="AR49" i="1" s="1"/>
  <c r="W49" i="1" s="1"/>
  <c r="V15" i="1" s="1"/>
  <c r="O48" i="1"/>
  <c r="AJ48" i="1" s="1"/>
  <c r="AJ49" i="1" s="1"/>
  <c r="O49" i="1" s="1"/>
  <c r="N15" i="1" s="1"/>
  <c r="G48" i="1"/>
  <c r="AB48" i="1" s="1"/>
  <c r="AB49" i="1" s="1"/>
  <c r="G49" i="1" s="1"/>
  <c r="F15" i="1" s="1"/>
  <c r="S48" i="1"/>
  <c r="AN48" i="1" s="1"/>
  <c r="AN49" i="1" s="1"/>
  <c r="S49" i="1" s="1"/>
  <c r="R15" i="1" s="1"/>
  <c r="K48" i="1"/>
  <c r="AF48" i="1" s="1"/>
  <c r="AF49" i="1" s="1"/>
  <c r="K49" i="1" s="1"/>
  <c r="J15" i="1" s="1"/>
  <c r="Y161" i="1"/>
  <c r="AT161" i="1" s="1"/>
  <c r="AT162" i="1" s="1"/>
  <c r="Y162" i="1" s="1"/>
  <c r="X20" i="1" s="1"/>
  <c r="Q161" i="1"/>
  <c r="AL161" i="1" s="1"/>
  <c r="AL162" i="1" s="1"/>
  <c r="Q162" i="1" s="1"/>
  <c r="P20" i="1" s="1"/>
  <c r="I161" i="1"/>
  <c r="AD161" i="1" s="1"/>
  <c r="AD162" i="1" s="1"/>
  <c r="I162" i="1" s="1"/>
  <c r="H20" i="1" s="1"/>
  <c r="U161" i="1"/>
  <c r="AP161" i="1" s="1"/>
  <c r="AP162" i="1" s="1"/>
  <c r="U162" i="1" s="1"/>
  <c r="T20" i="1" s="1"/>
  <c r="M161" i="1"/>
  <c r="AH161" i="1" s="1"/>
  <c r="AH162" i="1" s="1"/>
  <c r="M162" i="1" s="1"/>
  <c r="L20" i="1" s="1"/>
  <c r="G86" i="1"/>
  <c r="AB86" i="1" s="1"/>
  <c r="AB87" i="1" s="1"/>
  <c r="G87" i="1" s="1"/>
  <c r="F17" i="1" s="1"/>
  <c r="S86" i="1"/>
  <c r="AN86" i="1" s="1"/>
  <c r="AN87" i="1" s="1"/>
  <c r="S87" i="1" s="1"/>
  <c r="R17" i="1" s="1"/>
  <c r="K86" i="1"/>
  <c r="AF86" i="1" s="1"/>
  <c r="AF87" i="1" s="1"/>
  <c r="K87" i="1" s="1"/>
  <c r="J17" i="1" s="1"/>
  <c r="M67" i="1"/>
  <c r="AH67" i="1" s="1"/>
  <c r="AH68" i="1" s="1"/>
  <c r="M68" i="1" s="1"/>
  <c r="L16" i="1" s="1"/>
  <c r="M86" i="1"/>
  <c r="AH86" i="1" s="1"/>
  <c r="AH87" i="1" s="1"/>
  <c r="M87" i="1" s="1"/>
  <c r="L17" i="1" s="1"/>
  <c r="W161" i="1"/>
  <c r="AR161" i="1" s="1"/>
  <c r="AR162" i="1" s="1"/>
  <c r="W162" i="1" s="1"/>
  <c r="V20" i="1" s="1"/>
  <c r="G161" i="1"/>
  <c r="AB161" i="1" s="1"/>
  <c r="AB162" i="1" s="1"/>
  <c r="G162" i="1" s="1"/>
  <c r="F20" i="1" s="1"/>
  <c r="K161" i="1"/>
  <c r="AF161" i="1" s="1"/>
  <c r="AF162" i="1" s="1"/>
  <c r="K162" i="1" s="1"/>
  <c r="J20" i="1" s="1"/>
  <c r="W105" i="1"/>
  <c r="AR105" i="1" s="1"/>
  <c r="AR106" i="1" s="1"/>
  <c r="W106" i="1" s="1"/>
  <c r="V18" i="1" s="1"/>
  <c r="O105" i="1"/>
  <c r="AJ105" i="1" s="1"/>
  <c r="AJ106" i="1" s="1"/>
  <c r="O106" i="1" s="1"/>
  <c r="N18" i="1" s="1"/>
  <c r="G105" i="1"/>
  <c r="AB105" i="1" s="1"/>
  <c r="AB106" i="1" s="1"/>
  <c r="G106" i="1" s="1"/>
  <c r="F18" i="1" s="1"/>
  <c r="S105" i="1"/>
  <c r="AN105" i="1" s="1"/>
  <c r="AN106" i="1" s="1"/>
  <c r="S106" i="1" s="1"/>
  <c r="R18" i="1" s="1"/>
  <c r="K105" i="1"/>
  <c r="AF105" i="1" s="1"/>
  <c r="AF106" i="1" s="1"/>
  <c r="K106" i="1" s="1"/>
  <c r="J18" i="1" s="1"/>
  <c r="U67" i="1"/>
  <c r="AP67" i="1" s="1"/>
  <c r="AP68" i="1" s="1"/>
  <c r="U68" i="1" s="1"/>
  <c r="T16" i="1" s="1"/>
  <c r="Y48" i="1"/>
  <c r="AT48" i="1" s="1"/>
  <c r="AT49" i="1" s="1"/>
  <c r="Y49" i="1" s="1"/>
  <c r="X15" i="1" s="1"/>
  <c r="Q48" i="1"/>
  <c r="AL48" i="1" s="1"/>
  <c r="AL49" i="1" s="1"/>
  <c r="Q49" i="1" s="1"/>
  <c r="P15" i="1" s="1"/>
  <c r="I48" i="1"/>
  <c r="AD48" i="1" s="1"/>
  <c r="AD49" i="1" s="1"/>
  <c r="I49" i="1" s="1"/>
  <c r="H15" i="1" s="1"/>
  <c r="O86" i="1"/>
  <c r="AJ86" i="1" s="1"/>
  <c r="AJ87" i="1" s="1"/>
  <c r="O87" i="1" s="1"/>
  <c r="N17" i="1" s="1"/>
  <c r="Y67" i="1"/>
  <c r="AT67" i="1" s="1"/>
  <c r="AT68" i="1" s="1"/>
  <c r="Y68" i="1" s="1"/>
  <c r="X16" i="1" s="1"/>
  <c r="Q67" i="1"/>
  <c r="AL67" i="1" s="1"/>
  <c r="AL68" i="1" s="1"/>
  <c r="Q68" i="1" s="1"/>
  <c r="P16" i="1" s="1"/>
  <c r="I67" i="1"/>
  <c r="AD67" i="1" s="1"/>
  <c r="AD68" i="1" s="1"/>
  <c r="I68" i="1" s="1"/>
  <c r="H16" i="1" s="1"/>
  <c r="O161" i="1"/>
  <c r="AJ161" i="1" s="1"/>
  <c r="AJ162" i="1" s="1"/>
  <c r="O162" i="1" s="1"/>
  <c r="N20" i="1" s="1"/>
  <c r="Y86" i="1"/>
  <c r="AT86" i="1" s="1"/>
  <c r="AT87" i="1" s="1"/>
  <c r="Y87" i="1" s="1"/>
  <c r="X17" i="1" s="1"/>
  <c r="Q86" i="1"/>
  <c r="AL86" i="1" s="1"/>
  <c r="AL87" i="1" s="1"/>
  <c r="Q87" i="1" s="1"/>
  <c r="P17" i="1" s="1"/>
  <c r="I86" i="1"/>
  <c r="AD86" i="1" s="1"/>
  <c r="AD87" i="1" s="1"/>
  <c r="I87" i="1" s="1"/>
  <c r="H17" i="1" s="1"/>
  <c r="U86" i="1"/>
  <c r="AP86" i="1" s="1"/>
  <c r="AP87" i="1" s="1"/>
  <c r="U87" i="1" s="1"/>
  <c r="T17" i="1" s="1"/>
  <c r="K67" i="1"/>
  <c r="AF67" i="1" s="1"/>
  <c r="AF68" i="1" s="1"/>
  <c r="K68" i="1" s="1"/>
  <c r="J16" i="1" s="1"/>
  <c r="M48" i="1"/>
  <c r="AH48" i="1" s="1"/>
  <c r="AH49" i="1" s="1"/>
  <c r="M49" i="1" s="1"/>
  <c r="L15" i="1" s="1"/>
  <c r="AR142" i="1"/>
  <c r="AR143" i="1" s="1"/>
  <c r="AJ142" i="1"/>
  <c r="AJ143" i="1" s="1"/>
  <c r="AB142" i="1"/>
  <c r="AB143" i="1" s="1"/>
  <c r="AP142" i="1"/>
  <c r="AP143" i="1" s="1"/>
  <c r="AH142" i="1"/>
  <c r="AH143" i="1" s="1"/>
  <c r="AN142" i="1"/>
  <c r="AN143" i="1" s="1"/>
  <c r="AF142" i="1"/>
  <c r="AF143" i="1" s="1"/>
  <c r="AT142" i="1"/>
  <c r="AT143" i="1" s="1"/>
  <c r="AL142" i="1"/>
  <c r="AL143" i="1" s="1"/>
  <c r="AD142" i="1"/>
  <c r="AD143" i="1" s="1"/>
  <c r="C128" i="1" l="1"/>
  <c r="N36" i="4" l="1"/>
  <c r="L36" i="4" l="1"/>
  <c r="J36" i="4"/>
  <c r="H36" i="4"/>
  <c r="F36" i="4"/>
  <c r="D36" i="4"/>
  <c r="N47" i="4"/>
  <c r="N48" i="4" s="1"/>
  <c r="O48" i="4" l="1"/>
  <c r="E153" i="1"/>
  <c r="D47" i="4"/>
  <c r="F47" i="4"/>
  <c r="F48" i="4" s="1"/>
  <c r="G48" i="4" s="1"/>
  <c r="B14" i="6" l="1"/>
  <c r="B13" i="6"/>
  <c r="F132" i="1" l="1"/>
  <c r="F139" i="1" s="1"/>
  <c r="F140" i="1" s="1"/>
  <c r="J132" i="1"/>
  <c r="J139" i="1" s="1"/>
  <c r="J140" i="1" s="1"/>
  <c r="N132" i="1"/>
  <c r="N139" i="1" s="1"/>
  <c r="N140" i="1" s="1"/>
  <c r="R132" i="1"/>
  <c r="R139" i="1" s="1"/>
  <c r="R140" i="1" s="1"/>
  <c r="V132" i="1"/>
  <c r="V139" i="1" s="1"/>
  <c r="V140" i="1" s="1"/>
  <c r="H132" i="1"/>
  <c r="H139" i="1" s="1"/>
  <c r="H140" i="1" s="1"/>
  <c r="L132" i="1"/>
  <c r="L139" i="1" s="1"/>
  <c r="L140" i="1" s="1"/>
  <c r="P132" i="1"/>
  <c r="P139" i="1" s="1"/>
  <c r="P140" i="1" s="1"/>
  <c r="T132" i="1"/>
  <c r="T139" i="1" s="1"/>
  <c r="T140" i="1" s="1"/>
  <c r="X132" i="1"/>
  <c r="X139" i="1" s="1"/>
  <c r="X140" i="1" s="1"/>
  <c r="D132" i="1"/>
  <c r="C46" i="4"/>
  <c r="C45" i="4"/>
  <c r="C44" i="4"/>
  <c r="C43" i="4"/>
  <c r="C42" i="4"/>
  <c r="C41" i="4"/>
  <c r="C40" i="4"/>
  <c r="C39" i="4"/>
  <c r="C38" i="4"/>
  <c r="H47" i="4"/>
  <c r="J47" i="4"/>
  <c r="L47" i="4"/>
  <c r="C132" i="1" l="1"/>
  <c r="C133" i="1" s="1"/>
  <c r="D133" i="1" s="1"/>
  <c r="O46" i="4"/>
  <c r="M46" i="4"/>
  <c r="I46" i="4"/>
  <c r="E46" i="4"/>
  <c r="K46" i="4"/>
  <c r="G46" i="4"/>
  <c r="O43" i="4"/>
  <c r="K43" i="4"/>
  <c r="E43" i="4"/>
  <c r="M43" i="4"/>
  <c r="G43" i="4"/>
  <c r="I43" i="4"/>
  <c r="O44" i="4"/>
  <c r="E44" i="4"/>
  <c r="M44" i="4"/>
  <c r="I44" i="4"/>
  <c r="G44" i="4"/>
  <c r="K44" i="4"/>
  <c r="O42" i="4"/>
  <c r="E42" i="4"/>
  <c r="K42" i="4"/>
  <c r="G42" i="4"/>
  <c r="I42" i="4"/>
  <c r="M42" i="4"/>
  <c r="O41" i="4"/>
  <c r="G41" i="4"/>
  <c r="M41" i="4"/>
  <c r="K41" i="4"/>
  <c r="E41" i="4"/>
  <c r="I41" i="4"/>
  <c r="O45" i="4"/>
  <c r="K45" i="4"/>
  <c r="E45" i="4"/>
  <c r="I45" i="4"/>
  <c r="M45" i="4"/>
  <c r="G45" i="4"/>
  <c r="O39" i="4"/>
  <c r="K39" i="4"/>
  <c r="E39" i="4"/>
  <c r="G39" i="4"/>
  <c r="I39" i="4"/>
  <c r="M39" i="4"/>
  <c r="O38" i="4"/>
  <c r="E38" i="4"/>
  <c r="K38" i="4"/>
  <c r="M38" i="4"/>
  <c r="G38" i="4"/>
  <c r="I38" i="4"/>
  <c r="K40" i="4"/>
  <c r="I40" i="4"/>
  <c r="E40" i="4"/>
  <c r="O40" i="4"/>
  <c r="M40" i="4"/>
  <c r="G40" i="4"/>
  <c r="D48" i="4"/>
  <c r="H48" i="4"/>
  <c r="E59" i="1"/>
  <c r="E61" i="1" s="1"/>
  <c r="L48" i="4"/>
  <c r="J48" i="4"/>
  <c r="E40" i="1" l="1"/>
  <c r="E48" i="4"/>
  <c r="E97" i="1"/>
  <c r="E99" i="1" s="1"/>
  <c r="K48" i="4"/>
  <c r="E78" i="1"/>
  <c r="E80" i="1" s="1"/>
  <c r="I48" i="4"/>
  <c r="E115" i="1"/>
  <c r="E133" i="1" s="1"/>
  <c r="M48" i="4"/>
  <c r="E142" i="1"/>
  <c r="D171" i="1"/>
  <c r="E160" i="1"/>
  <c r="E66" i="1"/>
  <c r="C22" i="1"/>
  <c r="D23" i="1"/>
  <c r="D31" i="1"/>
  <c r="D27" i="1"/>
  <c r="D166" i="1"/>
  <c r="D151" i="1"/>
  <c r="D113" i="1"/>
  <c r="D95" i="1"/>
  <c r="D76" i="1"/>
  <c r="D57" i="1"/>
  <c r="D38" i="1"/>
  <c r="D29" i="1"/>
  <c r="D44" i="1"/>
  <c r="D45" i="1"/>
  <c r="C7" i="1"/>
  <c r="A9" i="1"/>
  <c r="A8" i="1"/>
  <c r="A7" i="1"/>
  <c r="H5" i="4"/>
  <c r="H3" i="4"/>
  <c r="H2" i="4"/>
  <c r="H1" i="4"/>
  <c r="L5" i="4"/>
  <c r="E155" i="1"/>
  <c r="D158" i="1"/>
  <c r="D157" i="1"/>
  <c r="D120" i="1"/>
  <c r="D119" i="1"/>
  <c r="D102" i="1"/>
  <c r="D101" i="1"/>
  <c r="D83" i="1"/>
  <c r="D82" i="1"/>
  <c r="D64" i="1"/>
  <c r="D63" i="1"/>
  <c r="D168" i="1"/>
  <c r="D169" i="1"/>
  <c r="E104" i="1" l="1"/>
  <c r="E105" i="1" s="1"/>
  <c r="E117" i="1"/>
  <c r="O133" i="1"/>
  <c r="N136" i="1" s="1"/>
  <c r="N19" i="1" s="1"/>
  <c r="N21" i="1" s="1"/>
  <c r="N22" i="1" s="1"/>
  <c r="N24" i="1" s="1"/>
  <c r="S133" i="1"/>
  <c r="R136" i="1" s="1"/>
  <c r="W133" i="1"/>
  <c r="V136" i="1" s="1"/>
  <c r="Q133" i="1"/>
  <c r="P136" i="1" s="1"/>
  <c r="Y133" i="1"/>
  <c r="X136" i="1" s="1"/>
  <c r="X19" i="1" s="1"/>
  <c r="X21" i="1" s="1"/>
  <c r="X22" i="1" s="1"/>
  <c r="X24" i="1" s="1"/>
  <c r="O132" i="1"/>
  <c r="W132" i="1"/>
  <c r="G133" i="1"/>
  <c r="F136" i="1" s="1"/>
  <c r="K133" i="1"/>
  <c r="J136" i="1" s="1"/>
  <c r="I133" i="1"/>
  <c r="H136" i="1" s="1"/>
  <c r="I132" i="1"/>
  <c r="M133" i="1"/>
  <c r="L136" i="1" s="1"/>
  <c r="U133" i="1"/>
  <c r="T136" i="1" s="1"/>
  <c r="T19" i="1" s="1"/>
  <c r="T21" i="1" s="1"/>
  <c r="T22" i="1" s="1"/>
  <c r="T24" i="1" s="1"/>
  <c r="G132" i="1"/>
  <c r="K132" i="1"/>
  <c r="S132" i="1"/>
  <c r="Y132" i="1"/>
  <c r="Q132" i="1"/>
  <c r="U132" i="1"/>
  <c r="E132" i="1"/>
  <c r="M132" i="1"/>
  <c r="E42" i="1"/>
  <c r="E47" i="1"/>
  <c r="E48" i="1" s="1"/>
  <c r="Z48" i="1" s="1"/>
  <c r="Z49" i="1" s="1"/>
  <c r="E85" i="1"/>
  <c r="E86" i="1" s="1"/>
  <c r="Z142" i="1"/>
  <c r="Z143" i="1" s="1"/>
  <c r="E161" i="1"/>
  <c r="Z161" i="1" s="1"/>
  <c r="Z162" i="1" s="1"/>
  <c r="E67" i="1"/>
  <c r="Z67" i="1" s="1"/>
  <c r="Z68" i="1" s="1"/>
  <c r="C142" i="1"/>
  <c r="H19" i="1" l="1"/>
  <c r="H21" i="1" s="1"/>
  <c r="H22" i="1" s="1"/>
  <c r="H24" i="1" s="1"/>
  <c r="J19" i="1"/>
  <c r="J21" i="1" s="1"/>
  <c r="J22" i="1" s="1"/>
  <c r="J24" i="1" s="1"/>
  <c r="W134" i="1"/>
  <c r="AR134" i="1" s="1"/>
  <c r="AR135" i="1" s="1"/>
  <c r="V137" i="1"/>
  <c r="V138" i="1" s="1"/>
  <c r="W143" i="1" s="1"/>
  <c r="L137" i="1"/>
  <c r="L138" i="1" s="1"/>
  <c r="M143" i="1" s="1"/>
  <c r="M134" i="1"/>
  <c r="AH134" i="1" s="1"/>
  <c r="AH135" i="1" s="1"/>
  <c r="T137" i="1"/>
  <c r="T138" i="1" s="1"/>
  <c r="U143" i="1" s="1"/>
  <c r="U134" i="1"/>
  <c r="AP134" i="1" s="1"/>
  <c r="AP135" i="1" s="1"/>
  <c r="P19" i="1"/>
  <c r="P21" i="1" s="1"/>
  <c r="P22" i="1" s="1"/>
  <c r="P24" i="1" s="1"/>
  <c r="K134" i="1"/>
  <c r="AF134" i="1" s="1"/>
  <c r="AF135" i="1" s="1"/>
  <c r="J137" i="1"/>
  <c r="J138" i="1" s="1"/>
  <c r="K143" i="1" s="1"/>
  <c r="V19" i="1"/>
  <c r="V21" i="1" s="1"/>
  <c r="V22" i="1" s="1"/>
  <c r="V24" i="1" s="1"/>
  <c r="L19" i="1"/>
  <c r="L21" i="1" s="1"/>
  <c r="L22" i="1" s="1"/>
  <c r="L24" i="1" s="1"/>
  <c r="I134" i="1"/>
  <c r="AD134" i="1" s="1"/>
  <c r="AD135" i="1" s="1"/>
  <c r="H137" i="1"/>
  <c r="H138" i="1" s="1"/>
  <c r="I143" i="1" s="1"/>
  <c r="F19" i="1"/>
  <c r="F21" i="1" s="1"/>
  <c r="F22" i="1" s="1"/>
  <c r="F24" i="1" s="1"/>
  <c r="O134" i="1"/>
  <c r="AJ134" i="1" s="1"/>
  <c r="AJ135" i="1" s="1"/>
  <c r="N137" i="1"/>
  <c r="N138" i="1" s="1"/>
  <c r="O143" i="1" s="1"/>
  <c r="G134" i="1"/>
  <c r="AB134" i="1" s="1"/>
  <c r="AB135" i="1" s="1"/>
  <c r="F137" i="1"/>
  <c r="F138" i="1" s="1"/>
  <c r="G143" i="1" s="1"/>
  <c r="R19" i="1"/>
  <c r="R21" i="1" s="1"/>
  <c r="R22" i="1" s="1"/>
  <c r="R24" i="1" s="1"/>
  <c r="Q134" i="1"/>
  <c r="AL134" i="1" s="1"/>
  <c r="AL135" i="1" s="1"/>
  <c r="P137" i="1"/>
  <c r="P138" i="1" s="1"/>
  <c r="Q143" i="1" s="1"/>
  <c r="Y134" i="1"/>
  <c r="AT134" i="1" s="1"/>
  <c r="AT135" i="1" s="1"/>
  <c r="X137" i="1"/>
  <c r="X138" i="1" s="1"/>
  <c r="Y143" i="1" s="1"/>
  <c r="R137" i="1"/>
  <c r="R138" i="1" s="1"/>
  <c r="S143" i="1" s="1"/>
  <c r="S134" i="1"/>
  <c r="AN134" i="1" s="1"/>
  <c r="AN135" i="1" s="1"/>
  <c r="Z86" i="1"/>
  <c r="Z87" i="1" s="1"/>
  <c r="E87" i="1" s="1"/>
  <c r="Z105" i="1"/>
  <c r="Z106" i="1" s="1"/>
  <c r="E106" i="1" s="1"/>
  <c r="D18" i="1" s="1"/>
  <c r="D137" i="1"/>
  <c r="E162" i="1"/>
  <c r="D20" i="1" s="1"/>
  <c r="C48" i="1"/>
  <c r="E49" i="1"/>
  <c r="E68" i="1"/>
  <c r="C68" i="1" s="1"/>
  <c r="C105" i="1"/>
  <c r="C67" i="1"/>
  <c r="C161" i="1"/>
  <c r="C86" i="1"/>
  <c r="C87" i="1" l="1"/>
  <c r="D17" i="1"/>
  <c r="D88" i="1"/>
  <c r="D139" i="1"/>
  <c r="D140" i="1" s="1"/>
  <c r="D163" i="1"/>
  <c r="D107" i="1"/>
  <c r="C106" i="1"/>
  <c r="D16" i="1"/>
  <c r="D50" i="1"/>
  <c r="D15" i="1"/>
  <c r="C49" i="1"/>
  <c r="D69" i="1"/>
  <c r="E134" i="1" l="1"/>
  <c r="Z134" i="1" s="1"/>
  <c r="Z135" i="1" s="1"/>
  <c r="C140" i="1"/>
  <c r="C137" i="1"/>
  <c r="D136" i="1" l="1"/>
  <c r="D19" i="1" s="1"/>
  <c r="D21" i="1" s="1"/>
  <c r="D22" i="1" s="1"/>
  <c r="D24" i="1" s="1"/>
  <c r="D138" i="1" l="1"/>
  <c r="E143" i="1" s="1"/>
  <c r="C136" i="1"/>
  <c r="C134" i="1"/>
  <c r="D25" i="1"/>
  <c r="C138" i="1" l="1"/>
  <c r="D144" i="1"/>
</calcChain>
</file>

<file path=xl/sharedStrings.xml><?xml version="1.0" encoding="utf-8"?>
<sst xmlns="http://schemas.openxmlformats.org/spreadsheetml/2006/main" count="510" uniqueCount="218">
  <si>
    <t>Bauherr 1</t>
  </si>
  <si>
    <t>Bauherr 2</t>
  </si>
  <si>
    <t>Honorarberechnung</t>
  </si>
  <si>
    <t>Bauherr 3</t>
  </si>
  <si>
    <t>Bauherr 4</t>
  </si>
  <si>
    <t>Bauherr 5</t>
  </si>
  <si>
    <t>Bauherr 6</t>
  </si>
  <si>
    <t>Bauherr 7</t>
  </si>
  <si>
    <t>CHF/h</t>
  </si>
  <si>
    <t>%</t>
  </si>
  <si>
    <t>Offerierte Ansätze</t>
  </si>
  <si>
    <t>Total Globale</t>
  </si>
  <si>
    <t>Teilphase</t>
  </si>
  <si>
    <t>Phase 3 - Projektierung</t>
  </si>
  <si>
    <t>Projekt</t>
  </si>
  <si>
    <t>Total Honorar (exkl. MwSt.)</t>
  </si>
  <si>
    <t>Nebenkosten (geschätzt)</t>
  </si>
  <si>
    <t>Total Honorare exkl. MWSt.)</t>
  </si>
  <si>
    <t>Anbieter</t>
  </si>
  <si>
    <t>Ort / Datum</t>
  </si>
  <si>
    <t>Firmenstempel / Unterschrift</t>
  </si>
  <si>
    <t>Honorarermittlung</t>
  </si>
  <si>
    <t>Der Anbieter erklärt mit dem Angebot, dass er die in den Ausschreibungsunterlagen enthaltenen Bestimmungen zur Kenntnis genommen hat und aufgrund derselben das Angebot einreicht.</t>
  </si>
  <si>
    <t>Erklärung des Anbieters</t>
  </si>
  <si>
    <t>Erklärung des Veranstalters</t>
  </si>
  <si>
    <t>Die vom Anbieter gemachten Angaben und abgegebenen Unterlagen dienen ausschliesslich dem vorliegenden Auswahlverfahren und werden vertraulich behandelt.
Die Unterlagen werden nach Abschluss des Bewerbungsverfahrens nicht an die Anbieter zurückgegeben.</t>
  </si>
  <si>
    <t>r</t>
  </si>
  <si>
    <t>(-)</t>
  </si>
  <si>
    <t>Teilphase 32 - Bauprojekt</t>
  </si>
  <si>
    <t>Subtotal Honorare Bauprojekt - Übertrag</t>
  </si>
  <si>
    <t>Nebenkosten</t>
  </si>
  <si>
    <t>Geschätzt</t>
  </si>
  <si>
    <t>Geschätzte Nebenkosten</t>
  </si>
  <si>
    <t>Total Honorar Bauprojekt</t>
  </si>
  <si>
    <t>Total Nebenkosten</t>
  </si>
  <si>
    <t>Honorar (CHF)</t>
  </si>
  <si>
    <t>Phase 4 - Ausschreibung</t>
  </si>
  <si>
    <t>Teilphase 41 - Ausschreibung, Offertvergleich, Vergabeantrag</t>
  </si>
  <si>
    <t>Subtotal Honorare Ausschreibung, Offertvergleich, Vergabeantrag - Übertrag</t>
  </si>
  <si>
    <t>Total Honorar Ausschreibung, Offertvergleich, Vergabeantrag</t>
  </si>
  <si>
    <t>Phase 5 - Realisierung</t>
  </si>
  <si>
    <t>Teilphase 51 - Ausführungsprojekt</t>
  </si>
  <si>
    <t>Subtotal Honorare Ausführungsprojekt - Übertrag</t>
  </si>
  <si>
    <t>Total Honorar Ausführungsprojekt</t>
  </si>
  <si>
    <t>Teilphase 52 - Ausführung</t>
  </si>
  <si>
    <t>Total Honorar Ausführung</t>
  </si>
  <si>
    <t>Teilphase 53 - Inbetriebnahme, Abschluss</t>
  </si>
  <si>
    <t>Subtotal Honorare Inbetriebnahme, Abschluss - Übertrag</t>
  </si>
  <si>
    <t>Total Honorar Inbetriebnahme, Abschluss</t>
  </si>
  <si>
    <t>Finanzielles Angebot</t>
  </si>
  <si>
    <t>BH1</t>
  </si>
  <si>
    <t>BH2</t>
  </si>
  <si>
    <t>BH3</t>
  </si>
  <si>
    <t>BH4</t>
  </si>
  <si>
    <t>BH5</t>
  </si>
  <si>
    <t>BH6</t>
  </si>
  <si>
    <t>BH7</t>
  </si>
  <si>
    <r>
      <t>a</t>
    </r>
    <r>
      <rPr>
        <vertAlign val="subscript"/>
        <sz val="10"/>
        <rFont val="Arial"/>
        <family val="2"/>
      </rPr>
      <t>32</t>
    </r>
  </si>
  <si>
    <r>
      <t>a</t>
    </r>
    <r>
      <rPr>
        <vertAlign val="subscript"/>
        <sz val="10"/>
        <rFont val="Arial"/>
        <family val="2"/>
      </rPr>
      <t>41</t>
    </r>
  </si>
  <si>
    <r>
      <t>a</t>
    </r>
    <r>
      <rPr>
        <vertAlign val="subscript"/>
        <sz val="10"/>
        <rFont val="Arial"/>
        <family val="2"/>
      </rPr>
      <t>51</t>
    </r>
  </si>
  <si>
    <r>
      <t>a</t>
    </r>
    <r>
      <rPr>
        <vertAlign val="subscript"/>
        <sz val="10"/>
        <rFont val="Arial"/>
        <family val="2"/>
      </rPr>
      <t>52</t>
    </r>
  </si>
  <si>
    <r>
      <t>a</t>
    </r>
    <r>
      <rPr>
        <vertAlign val="subscript"/>
        <sz val="10"/>
        <rFont val="Arial"/>
        <family val="2"/>
      </rPr>
      <t>53</t>
    </r>
  </si>
  <si>
    <r>
      <t xml:space="preserve">Gesamttotal </t>
    </r>
    <r>
      <rPr>
        <sz val="10"/>
        <rFont val="Arial"/>
        <family val="2"/>
      </rPr>
      <t>(Übertrag auf Deckblatt Submissionen)</t>
    </r>
  </si>
  <si>
    <t>Anforderungsfaktor - (teil-)phasenweise zu offerieren</t>
  </si>
  <si>
    <t>Leistungsbeschriebe</t>
  </si>
  <si>
    <t>Vorgaben Honorarberechnung</t>
  </si>
  <si>
    <t>gemäss Vorgaben in Dokument A "Vorgaben und Bedingungen des Bauherrn"</t>
  </si>
  <si>
    <t>Mittelansatz pro Arbeitsstunde</t>
  </si>
  <si>
    <t>Teilphase 32</t>
  </si>
  <si>
    <t>Teilphase 41</t>
  </si>
  <si>
    <t>Teilphase 51</t>
  </si>
  <si>
    <t>Teilphase 52</t>
  </si>
  <si>
    <t>Teilphase 53</t>
  </si>
  <si>
    <t>Angebotsrabatt</t>
  </si>
  <si>
    <t>Rabatt - für alle (Teil-)Phasen identisch</t>
  </si>
  <si>
    <t>Globalhonorar   "G"</t>
  </si>
  <si>
    <t>Honorar effektiver Zeitaufwand mit vorgegebener Stundenabschätzung (Kostendach)         "ZA (T)"</t>
  </si>
  <si>
    <t>Total Honorar ZA (T) (Kostendach)</t>
  </si>
  <si>
    <t>Leistungen gemäss detailliertem Leistungsbeschrieb in Dokument B "Leistungsbeschrieb"</t>
  </si>
  <si>
    <r>
      <t>T</t>
    </r>
    <r>
      <rPr>
        <vertAlign val="subscript"/>
        <sz val="10"/>
        <rFont val="Arial"/>
        <family val="2"/>
      </rPr>
      <t>i</t>
    </r>
    <r>
      <rPr>
        <sz val="8"/>
        <rFont val="Arial"/>
        <family val="2"/>
      </rPr>
      <t xml:space="preserve"> (Std)</t>
    </r>
    <r>
      <rPr>
        <sz val="10"/>
        <rFont val="Arial"/>
        <family val="2"/>
      </rPr>
      <t/>
    </r>
  </si>
  <si>
    <r>
      <t>vorgegebene
Stundenab-schätzung  (T</t>
    </r>
    <r>
      <rPr>
        <vertAlign val="subscript"/>
        <sz val="8"/>
        <rFont val="Arial"/>
        <family val="2"/>
      </rPr>
      <t>i</t>
    </r>
    <r>
      <rPr>
        <sz val="8"/>
        <rFont val="Arial"/>
        <family val="2"/>
      </rPr>
      <t>)</t>
    </r>
  </si>
  <si>
    <t>Arbeitsstunden aller Mitarbeiter - (teil-)phasenweise zu offerieren oder vorgegeben</t>
  </si>
  <si>
    <t>Abkürzungen</t>
  </si>
  <si>
    <r>
      <t>Mittelansatz h</t>
    </r>
    <r>
      <rPr>
        <b/>
        <vertAlign val="subscript"/>
        <sz val="12"/>
        <rFont val="Arial"/>
        <family val="2"/>
      </rPr>
      <t>i</t>
    </r>
    <r>
      <rPr>
        <b/>
        <sz val="12"/>
        <rFont val="Arial"/>
        <family val="2"/>
      </rPr>
      <t xml:space="preserve"> (Teilphase)</t>
    </r>
  </si>
  <si>
    <r>
      <t xml:space="preserve">Teilphase 52 </t>
    </r>
    <r>
      <rPr>
        <b/>
        <sz val="7"/>
        <rFont val="Arial"/>
        <family val="2"/>
      </rPr>
      <t>- Ausführung</t>
    </r>
  </si>
  <si>
    <t>Mittelansatz Planungsgruppe Teilphase 32</t>
  </si>
  <si>
    <r>
      <t>h</t>
    </r>
    <r>
      <rPr>
        <vertAlign val="subscript"/>
        <sz val="10"/>
        <rFont val="Arial"/>
        <family val="2"/>
      </rPr>
      <t>32</t>
    </r>
  </si>
  <si>
    <r>
      <t>h</t>
    </r>
    <r>
      <rPr>
        <vertAlign val="subscript"/>
        <sz val="10"/>
        <rFont val="Arial"/>
        <family val="2"/>
      </rPr>
      <t>41</t>
    </r>
  </si>
  <si>
    <t>Mittelansatz Planungsgruppe Teilphase 41</t>
  </si>
  <si>
    <t>Mittelansatz Planungsgruppe Teilphase 51</t>
  </si>
  <si>
    <r>
      <t>h</t>
    </r>
    <r>
      <rPr>
        <vertAlign val="subscript"/>
        <sz val="10"/>
        <rFont val="Arial"/>
        <family val="2"/>
      </rPr>
      <t>51</t>
    </r>
  </si>
  <si>
    <t>Mittelansatz Planungsgruppe Teilphase 52</t>
  </si>
  <si>
    <r>
      <t>h</t>
    </r>
    <r>
      <rPr>
        <vertAlign val="subscript"/>
        <sz val="10"/>
        <rFont val="Arial"/>
        <family val="2"/>
      </rPr>
      <t>52</t>
    </r>
  </si>
  <si>
    <r>
      <t>h</t>
    </r>
    <r>
      <rPr>
        <vertAlign val="subscript"/>
        <sz val="10"/>
        <rFont val="Arial"/>
        <family val="2"/>
      </rPr>
      <t>53</t>
    </r>
  </si>
  <si>
    <r>
      <t>T</t>
    </r>
    <r>
      <rPr>
        <vertAlign val="subscript"/>
        <sz val="11"/>
        <rFont val="Arial"/>
        <family val="2"/>
      </rPr>
      <t>i</t>
    </r>
  </si>
  <si>
    <r>
      <t>a</t>
    </r>
    <r>
      <rPr>
        <vertAlign val="subscript"/>
        <sz val="11"/>
        <rFont val="Arial"/>
        <family val="2"/>
      </rPr>
      <t>i</t>
    </r>
  </si>
  <si>
    <t>Teilphase 34 - Bewilligungsverfahren: Baubewilligung</t>
  </si>
  <si>
    <t>Mittelansatz Planungsgruppe Teilphase 34</t>
  </si>
  <si>
    <r>
      <t>h</t>
    </r>
    <r>
      <rPr>
        <vertAlign val="subscript"/>
        <sz val="10"/>
        <rFont val="Arial"/>
        <family val="2"/>
      </rPr>
      <t>34</t>
    </r>
  </si>
  <si>
    <r>
      <t>a</t>
    </r>
    <r>
      <rPr>
        <vertAlign val="subscript"/>
        <sz val="10"/>
        <rFont val="Arial"/>
        <family val="2"/>
      </rPr>
      <t>34</t>
    </r>
  </si>
  <si>
    <t>Total Honorar Bewilligungsverfahren: Baubewilligung</t>
  </si>
  <si>
    <t>Das Angebot ist mit einem Farbdrucker auszudrucken und in Papierform einzureichen.</t>
  </si>
  <si>
    <t>vom Anbieter auszufüllen</t>
  </si>
  <si>
    <t>Teilphase 34</t>
  </si>
  <si>
    <t>Aufwand für Leistungen basierend erwarteten Ergebnissen / Resultaten (Leistungsbeschrieb Dok. B)</t>
  </si>
  <si>
    <t>Anleitung Ausfüllen Dokument D</t>
  </si>
  <si>
    <t>Blatt "Anleitung Ausfüllen Dokument"</t>
  </si>
  <si>
    <t>Löschen</t>
  </si>
  <si>
    <t>Extras/Schutz/Blattschutz aufheben</t>
  </si>
  <si>
    <t>Blattschutz aufheben</t>
  </si>
  <si>
    <t>Auswählen Zellen, Einfügen Zellschutz</t>
  </si>
  <si>
    <t>Format / Zellen / Schutz / Anwählen Kästchen "Gesperrt"</t>
  </si>
  <si>
    <t>Blattschutz aktiv setzen</t>
  </si>
  <si>
    <t>Menü Excel</t>
  </si>
  <si>
    <t>Schritt</t>
  </si>
  <si>
    <t>Blatt "Grundlagen Honorarermittlung"</t>
  </si>
  <si>
    <t>Ausfüllen blaue Felder Kostenteiler Koordinationsanteil Honorar TBA</t>
  </si>
  <si>
    <t>Extras / Schutz / Blattschutz aufheben</t>
  </si>
  <si>
    <t>Blatt anwählen / Bearbeiten / Blatt löschen</t>
  </si>
  <si>
    <t>Grundlagen/ Voraussetzung</t>
  </si>
  <si>
    <t>Bearbeitung Blätter</t>
  </si>
  <si>
    <t>Technisches Angebot siehe Dokument C</t>
  </si>
  <si>
    <t>Dokument D - Finanzielles Angebot (Preiskriterium)</t>
  </si>
  <si>
    <t>D.1 Grundlagen Honorarermittlung</t>
  </si>
  <si>
    <t>Blatt "Honorarzusammenstellung"</t>
  </si>
  <si>
    <t>Dokumente A und B im Entwurf vorliegend</t>
  </si>
  <si>
    <t>Extras / Schutz / Blatt schützen / Eingabe und Bestätigung Kennwort (vor Versand an Planer)</t>
  </si>
  <si>
    <t>Testen Blatt: Springen zu nicht gesperrten Zellen, Eingabe Werte, Kontrolle Formatierung</t>
  </si>
  <si>
    <t>Ausfüllen Namen blaue Felder unter Bauherren</t>
  </si>
  <si>
    <t>Testen Blatt: Springen zu nicht gesperrten Zellen, Eingabe Werte, Kontrolle Formatierung, Formeln</t>
  </si>
  <si>
    <r>
      <t xml:space="preserve">D.2 Honorarzusammenstellung (CHF) </t>
    </r>
    <r>
      <rPr>
        <b/>
        <sz val="10"/>
        <rFont val="Arial"/>
        <family val="2"/>
      </rPr>
      <t>- Dokument D</t>
    </r>
  </si>
  <si>
    <t>Dokument D - Finanzielles Angebot</t>
  </si>
  <si>
    <t>(CHF/h)</t>
  </si>
  <si>
    <t>Kostenteiler TBA / Werke muss bekannt sein</t>
  </si>
  <si>
    <t>Ausblenden nicht benötigte Spalten Bauherren</t>
  </si>
  <si>
    <t>Ausfüllen blaue Felder "Projekt" und "Baulos"</t>
  </si>
  <si>
    <t>Auswählen Zeilen / RMT / Zellen löschen</t>
  </si>
  <si>
    <t>Tabellen "Honorarberechnung": Ergänzen Text vorhandene Zusatzmodule Z, Schriftfarbe schwarz</t>
  </si>
  <si>
    <t>Tabellen "Honorarberechnung": Ausfüllen blaue Felder vorgegebene Stundenabschätzungen Ti</t>
  </si>
  <si>
    <t>Tabellen "Honorarberechnung": Ausfüllen blaue Felder vorgegebene Nebenkosten TBA / Werke / Dritte</t>
  </si>
  <si>
    <t>Ort / Datum / Unterschrift</t>
  </si>
  <si>
    <t>Löschen Zeilen "Legende Muster Zellen" (Zelen E10-E12)</t>
  </si>
  <si>
    <t>Löschen Zeilen "Legende Muster Zellen" (Zellen E1-E3)</t>
  </si>
  <si>
    <t>Tabelle "D.2 Honorarzusammenstellung": Ergänzen % Koordinationsanteile Honorar TBA</t>
  </si>
  <si>
    <t>Koordinationsleistungen alle Teilphasen</t>
  </si>
  <si>
    <t>h</t>
  </si>
  <si>
    <t>Leistungen/Bauherr
(inkl. Koordinationsleistungen)</t>
  </si>
  <si>
    <t>Total</t>
  </si>
  <si>
    <t>Honorar Teilphase 52</t>
  </si>
  <si>
    <t>CHF</t>
  </si>
  <si>
    <t>Auswählen Zeilen zwischen Seitenümbrüchen / RMT / Ausblenden</t>
  </si>
  <si>
    <t>Honorare Ausführung - Beträge Übertrag</t>
  </si>
  <si>
    <r>
      <t xml:space="preserve">Tabellen "Honorarberechnung": </t>
    </r>
    <r>
      <rPr>
        <b/>
        <sz val="12"/>
        <rFont val="Arial"/>
        <family val="2"/>
      </rPr>
      <t xml:space="preserve">Ausblenden </t>
    </r>
    <r>
      <rPr>
        <sz val="12"/>
        <rFont val="Arial"/>
        <family val="2"/>
      </rPr>
      <t>nicht benötigte Phasen / Teilphasen / Honorierungsarten / Zusatzmodule</t>
    </r>
  </si>
  <si>
    <r>
      <t xml:space="preserve">Aufwand für Leistungen Zusatzmodul </t>
    </r>
    <r>
      <rPr>
        <b/>
        <sz val="10"/>
        <color indexed="10"/>
        <rFont val="Arial"/>
        <family val="2"/>
      </rPr>
      <t>Z5?</t>
    </r>
  </si>
  <si>
    <t>Version 21.02.2013</t>
  </si>
  <si>
    <t>Honorar effektiver Zeitaufwand mit vorgegebener Stundenabschätzung (Kostendach)
"ZA (T)"</t>
  </si>
  <si>
    <r>
      <t xml:space="preserve">Total Honorar Teilphase 52
</t>
    </r>
    <r>
      <rPr>
        <sz val="10"/>
        <rFont val="Arial"/>
        <family val="2"/>
      </rPr>
      <t>(exklusive Zusatzmodul)</t>
    </r>
  </si>
  <si>
    <r>
      <t xml:space="preserve">Gesamtkostenteiler Honorar Teilphase 52
</t>
    </r>
    <r>
      <rPr>
        <sz val="10"/>
        <rFont val="Arial"/>
        <family val="2"/>
      </rPr>
      <t>(exklusive Zusatzmodul)</t>
    </r>
  </si>
  <si>
    <r>
      <t xml:space="preserve">Total Honorare Ausführung
</t>
    </r>
    <r>
      <rPr>
        <sz val="10"/>
        <rFont val="Arial"/>
        <family val="2"/>
      </rPr>
      <t>(inkl. Koordinationsleistungen alle Teilphasen, Leistungen Zusatzmodul)</t>
    </r>
  </si>
  <si>
    <t>Subtotal Honorare Bewilligungsverfahren: 
Baubewilligung - Übertrag</t>
  </si>
  <si>
    <t>Bauherr 8</t>
  </si>
  <si>
    <t>Bauherr 9</t>
  </si>
  <si>
    <t>Bauherr 10</t>
  </si>
  <si>
    <t>Bauherr 11</t>
  </si>
  <si>
    <t>BH8</t>
  </si>
  <si>
    <t>BH9</t>
  </si>
  <si>
    <t>BH10</t>
  </si>
  <si>
    <t>BH11</t>
  </si>
  <si>
    <t>Kostenteiler übergeordnete Kosten</t>
  </si>
  <si>
    <t>Kostenteiler Teilphase 52</t>
  </si>
  <si>
    <t>vorgesehenes Personal
(Vorname, Nachname)</t>
  </si>
  <si>
    <t>Zusammensetzung Team in % (Total=100%)</t>
  </si>
  <si>
    <t>%-Anteile Kategorien für Auftrag</t>
  </si>
  <si>
    <t>Kontrollsumme (Total=100%)</t>
  </si>
  <si>
    <t>Druckbereich neu festlegen, wenn nicht alle Phasen benötigt wurden</t>
  </si>
  <si>
    <t>KG (KGT)</t>
  </si>
  <si>
    <t>A</t>
  </si>
  <si>
    <t>B</t>
  </si>
  <si>
    <t>C</t>
  </si>
  <si>
    <t>D</t>
  </si>
  <si>
    <t>E</t>
  </si>
  <si>
    <t>F</t>
  </si>
  <si>
    <t>G</t>
  </si>
  <si>
    <t>3/4 G</t>
  </si>
  <si>
    <t>1/2 G</t>
  </si>
  <si>
    <t>Löschen Inhalt Spalten Mittelansatz, "Zusammensetzung Team in %" nicht benötigte Teilphasen XY (Zeilen Nr. 36 - 46)</t>
  </si>
  <si>
    <t>Auswählen Zellen, löschen oder ausblenden, individuelle Anpassungen leider notwendig</t>
  </si>
  <si>
    <t>SIA Kategorie für Auftrag</t>
  </si>
  <si>
    <t>Zusammenstellung Planungsgruppe</t>
  </si>
  <si>
    <t>offerierte 
Std. Ansätze Teilphase</t>
  </si>
  <si>
    <t>offerierter ai</t>
  </si>
  <si>
    <t>Offerierter Mittelansatz Teilphase 32</t>
  </si>
  <si>
    <r>
      <t>h</t>
    </r>
    <r>
      <rPr>
        <vertAlign val="subscript"/>
        <sz val="10"/>
        <rFont val="Arial"/>
        <family val="2"/>
      </rPr>
      <t>m32</t>
    </r>
  </si>
  <si>
    <r>
      <t>h</t>
    </r>
    <r>
      <rPr>
        <vertAlign val="subscript"/>
        <sz val="10"/>
        <rFont val="Arial"/>
        <family val="2"/>
      </rPr>
      <t>m34</t>
    </r>
  </si>
  <si>
    <t>Offerierter Mittelansatz Teilphase 34</t>
  </si>
  <si>
    <t>Offerierter Mittelansatz Teilphase 41</t>
  </si>
  <si>
    <r>
      <t>h</t>
    </r>
    <r>
      <rPr>
        <vertAlign val="subscript"/>
        <sz val="10"/>
        <rFont val="Arial"/>
        <family val="2"/>
      </rPr>
      <t>m41</t>
    </r>
  </si>
  <si>
    <t>Offerierter Mittelansatz Teilphase 51</t>
  </si>
  <si>
    <r>
      <t>h</t>
    </r>
    <r>
      <rPr>
        <vertAlign val="subscript"/>
        <sz val="10"/>
        <rFont val="Arial"/>
        <family val="2"/>
      </rPr>
      <t>m51</t>
    </r>
  </si>
  <si>
    <t>Offerierter Mittelansatz Teilphase 52</t>
  </si>
  <si>
    <r>
      <t>h</t>
    </r>
    <r>
      <rPr>
        <vertAlign val="subscript"/>
        <sz val="10"/>
        <rFont val="Arial"/>
        <family val="2"/>
      </rPr>
      <t>m52</t>
    </r>
  </si>
  <si>
    <r>
      <t>h</t>
    </r>
    <r>
      <rPr>
        <vertAlign val="subscript"/>
        <sz val="10"/>
        <rFont val="Arial"/>
        <family val="2"/>
      </rPr>
      <t>m53</t>
    </r>
  </si>
  <si>
    <t>Offerierter Mittelansatz Teilphase 53</t>
  </si>
  <si>
    <t>TBA-BS 2019
CHF/h</t>
  </si>
  <si>
    <t>Auswählen Zellen / Rechte Maustaste (RMT) / Ausblenden</t>
  </si>
  <si>
    <t>Ingenieursubmission</t>
  </si>
  <si>
    <t>Tabelle "D.2 Honorarzusammenstellung": Löschen nicht benötigte Teilphasen / Koordinationsanteile</t>
  </si>
  <si>
    <t>Margarethenpark</t>
  </si>
  <si>
    <t>MP 0375</t>
  </si>
  <si>
    <t>Stadtgärtnerei</t>
  </si>
  <si>
    <t>Anpassungsfaktor Teilphase</t>
  </si>
  <si>
    <r>
      <t xml:space="preserve">Teilphase 32 </t>
    </r>
    <r>
      <rPr>
        <b/>
        <sz val="7"/>
        <rFont val="Arial"/>
        <family val="2"/>
      </rPr>
      <t>- Bauprojekt</t>
    </r>
  </si>
  <si>
    <r>
      <t xml:space="preserve">Teilphase 34 </t>
    </r>
    <r>
      <rPr>
        <b/>
        <sz val="7"/>
        <rFont val="Arial"/>
        <family val="2"/>
      </rPr>
      <t>- Bewilligungsverfahren: Baubewilligung</t>
    </r>
  </si>
  <si>
    <r>
      <t xml:space="preserve">Teilphase 41 </t>
    </r>
    <r>
      <rPr>
        <b/>
        <sz val="7"/>
        <rFont val="Arial"/>
        <family val="2"/>
      </rPr>
      <t>- Ausschreibung, Offertvergleich, Vergabeantrag</t>
    </r>
  </si>
  <si>
    <r>
      <t xml:space="preserve">Teilphase 51 </t>
    </r>
    <r>
      <rPr>
        <b/>
        <sz val="7"/>
        <rFont val="Arial"/>
        <family val="2"/>
      </rPr>
      <t>- Ausführungsprojekt</t>
    </r>
  </si>
  <si>
    <r>
      <t xml:space="preserve">Teilphase 53 </t>
    </r>
    <r>
      <rPr>
        <b/>
        <sz val="7"/>
        <rFont val="Arial"/>
        <family val="2"/>
      </rPr>
      <t>- Inbetriebnahme, Abschluss</t>
    </r>
  </si>
  <si>
    <t>Vorgabe STG / TBA / Werke / Dritte</t>
  </si>
  <si>
    <t>Vergabeverfahren: Offenes Verfahren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</si>
</sst>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
  </numFmts>
  <fonts count="42" x14ac:knownFonts="1">
    <font>
      <sz val="10"/>
      <name val="Arial"/>
    </font>
    <font>
      <sz val="10"/>
      <name val="Arial"/>
      <family val="2"/>
    </font>
    <font>
      <sz val="8"/>
      <name val="Arial"/>
      <family val="2"/>
    </font>
    <font>
      <b/>
      <sz val="10"/>
      <name val="Arial"/>
      <family val="2"/>
    </font>
    <font>
      <sz val="10"/>
      <name val="Arial"/>
      <family val="2"/>
    </font>
    <font>
      <b/>
      <sz val="20"/>
      <name val="Arial"/>
      <family val="2"/>
    </font>
    <font>
      <b/>
      <sz val="12"/>
      <name val="Arial"/>
      <family val="2"/>
    </font>
    <font>
      <sz val="11"/>
      <name val="Arial"/>
      <family val="2"/>
    </font>
    <font>
      <b/>
      <sz val="25"/>
      <name val="Arial"/>
      <family val="2"/>
    </font>
    <font>
      <b/>
      <sz val="10"/>
      <color indexed="12"/>
      <name val="Arial"/>
      <family val="2"/>
    </font>
    <font>
      <b/>
      <i/>
      <sz val="10"/>
      <color indexed="12"/>
      <name val="Arial"/>
      <family val="2"/>
    </font>
    <font>
      <b/>
      <sz val="7"/>
      <name val="Arial"/>
      <family val="2"/>
    </font>
    <font>
      <sz val="12"/>
      <name val="Arial"/>
      <family val="2"/>
    </font>
    <font>
      <vertAlign val="subscript"/>
      <sz val="10"/>
      <name val="Arial"/>
      <family val="2"/>
    </font>
    <font>
      <sz val="12"/>
      <name val="Arial"/>
      <family val="2"/>
    </font>
    <font>
      <b/>
      <i/>
      <sz val="12"/>
      <color indexed="12"/>
      <name val="Arial"/>
      <family val="2"/>
    </font>
    <font>
      <i/>
      <sz val="12"/>
      <color indexed="12"/>
      <name val="Arial"/>
      <family val="2"/>
    </font>
    <font>
      <vertAlign val="subscript"/>
      <sz val="8"/>
      <name val="Arial"/>
      <family val="2"/>
    </font>
    <font>
      <b/>
      <vertAlign val="subscript"/>
      <sz val="12"/>
      <name val="Arial"/>
      <family val="2"/>
    </font>
    <font>
      <sz val="11"/>
      <name val="Arial"/>
      <family val="2"/>
    </font>
    <font>
      <vertAlign val="subscript"/>
      <sz val="11"/>
      <name val="Arial"/>
      <family val="2"/>
    </font>
    <font>
      <i/>
      <sz val="10"/>
      <color indexed="12"/>
      <name val="Arial"/>
      <family val="2"/>
    </font>
    <font>
      <b/>
      <sz val="10"/>
      <name val="Arial"/>
      <family val="2"/>
    </font>
    <font>
      <sz val="10"/>
      <name val="Arial"/>
      <family val="2"/>
    </font>
    <font>
      <i/>
      <sz val="10"/>
      <name val="Arial"/>
      <family val="2"/>
    </font>
    <font>
      <b/>
      <i/>
      <sz val="10"/>
      <name val="Arial"/>
      <family val="2"/>
    </font>
    <font>
      <sz val="10"/>
      <name val="Arial"/>
      <family val="2"/>
    </font>
    <font>
      <b/>
      <sz val="25"/>
      <name val="Arial"/>
      <family val="2"/>
    </font>
    <font>
      <b/>
      <sz val="20"/>
      <name val="Arial"/>
      <family val="2"/>
    </font>
    <font>
      <sz val="10"/>
      <name val="Arial"/>
      <family val="2"/>
    </font>
    <font>
      <b/>
      <sz val="12"/>
      <name val="Arial"/>
      <family val="2"/>
    </font>
    <font>
      <i/>
      <sz val="12"/>
      <name val="Arial"/>
      <family val="2"/>
    </font>
    <font>
      <b/>
      <u/>
      <sz val="12"/>
      <name val="Arial"/>
      <family val="2"/>
    </font>
    <font>
      <b/>
      <sz val="15"/>
      <name val="Arial"/>
      <family val="2"/>
    </font>
    <font>
      <b/>
      <i/>
      <sz val="12"/>
      <color indexed="48"/>
      <name val="Arial"/>
      <family val="2"/>
    </font>
    <font>
      <b/>
      <sz val="16"/>
      <name val="Arial"/>
      <family val="2"/>
    </font>
    <font>
      <b/>
      <sz val="14"/>
      <name val="Arial"/>
      <family val="2"/>
    </font>
    <font>
      <b/>
      <sz val="10"/>
      <color indexed="10"/>
      <name val="Arial"/>
      <family val="2"/>
    </font>
    <font>
      <sz val="6"/>
      <name val="Arial"/>
      <family val="2"/>
    </font>
    <font>
      <sz val="6"/>
      <name val="Arial"/>
      <family val="2"/>
    </font>
    <font>
      <b/>
      <i/>
      <sz val="10"/>
      <name val="Arial"/>
      <family val="2"/>
    </font>
    <font>
      <b/>
      <sz val="10"/>
      <color rgb="FF0000FF"/>
      <name val="Arial"/>
      <family val="2"/>
    </font>
  </fonts>
  <fills count="5">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9"/>
        <bgColor indexed="64"/>
      </patternFill>
    </fill>
  </fills>
  <borders count="39">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bottom style="hair">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s>
  <cellStyleXfs count="1">
    <xf numFmtId="0" fontId="0" fillId="0" borderId="0"/>
  </cellStyleXfs>
  <cellXfs count="314">
    <xf numFmtId="0" fontId="0" fillId="0" borderId="0" xfId="0"/>
    <xf numFmtId="0" fontId="3" fillId="0" borderId="0" xfId="0" applyFont="1" applyAlignment="1" applyProtection="1">
      <alignment vertical="center"/>
    </xf>
    <xf numFmtId="0" fontId="0" fillId="0" borderId="0" xfId="0" applyAlignment="1" applyProtection="1">
      <alignment vertical="center"/>
    </xf>
    <xf numFmtId="0" fontId="4" fillId="0" borderId="0" xfId="0" applyFont="1" applyAlignment="1" applyProtection="1">
      <alignment vertical="center"/>
    </xf>
    <xf numFmtId="0" fontId="5" fillId="0" borderId="0" xfId="0" applyFont="1" applyAlignment="1" applyProtection="1">
      <alignment vertical="center"/>
    </xf>
    <xf numFmtId="0" fontId="6" fillId="0" borderId="0" xfId="0" applyFont="1" applyAlignment="1" applyProtection="1">
      <alignment vertical="center"/>
    </xf>
    <xf numFmtId="0" fontId="0" fillId="0" borderId="0" xfId="0" applyFill="1" applyAlignment="1" applyProtection="1">
      <alignment vertical="center"/>
    </xf>
    <xf numFmtId="0" fontId="4" fillId="0" borderId="1" xfId="0" applyFont="1" applyBorder="1" applyAlignment="1" applyProtection="1">
      <alignment vertical="center"/>
    </xf>
    <xf numFmtId="0" fontId="3" fillId="0" borderId="2" xfId="0" applyFont="1" applyBorder="1" applyAlignment="1" applyProtection="1">
      <alignment vertical="center"/>
    </xf>
    <xf numFmtId="0" fontId="3" fillId="0" borderId="0" xfId="0" applyFont="1" applyBorder="1" applyAlignment="1" applyProtection="1">
      <alignment vertical="center"/>
    </xf>
    <xf numFmtId="4" fontId="3" fillId="0" borderId="0" xfId="0" applyNumberFormat="1" applyFont="1" applyBorder="1" applyAlignment="1" applyProtection="1">
      <alignment horizontal="right" vertical="center"/>
    </xf>
    <xf numFmtId="0" fontId="0" fillId="2" borderId="3" xfId="0" applyFill="1" applyBorder="1" applyAlignment="1" applyProtection="1">
      <alignment horizontal="center" vertical="center"/>
    </xf>
    <xf numFmtId="4" fontId="0" fillId="0" borderId="4" xfId="0" applyNumberFormat="1" applyBorder="1" applyAlignment="1" applyProtection="1">
      <alignment vertical="center"/>
    </xf>
    <xf numFmtId="0" fontId="3" fillId="0" borderId="5" xfId="0" applyFont="1" applyBorder="1" applyAlignment="1" applyProtection="1">
      <alignment vertical="center"/>
    </xf>
    <xf numFmtId="4" fontId="3" fillId="0" borderId="6" xfId="0" applyNumberFormat="1" applyFont="1" applyBorder="1" applyAlignment="1" applyProtection="1">
      <alignment vertical="center"/>
    </xf>
    <xf numFmtId="0" fontId="3" fillId="2" borderId="7" xfId="0" applyFont="1" applyFill="1" applyBorder="1" applyAlignment="1" applyProtection="1">
      <alignment vertical="center"/>
    </xf>
    <xf numFmtId="4" fontId="3" fillId="2" borderId="8" xfId="0" applyNumberFormat="1" applyFont="1" applyFill="1" applyBorder="1" applyAlignment="1" applyProtection="1">
      <alignment vertical="center"/>
    </xf>
    <xf numFmtId="0" fontId="3" fillId="0" borderId="9" xfId="0" applyFont="1" applyBorder="1" applyAlignment="1" applyProtection="1">
      <alignment vertical="center"/>
    </xf>
    <xf numFmtId="4" fontId="3" fillId="0" borderId="0" xfId="0" applyNumberFormat="1" applyFont="1" applyFill="1" applyBorder="1" applyAlignment="1" applyProtection="1">
      <alignment horizontal="right" vertical="center"/>
    </xf>
    <xf numFmtId="0" fontId="6" fillId="0" borderId="0" xfId="0" applyFont="1" applyAlignment="1">
      <alignment horizontal="justify" vertical="center"/>
    </xf>
    <xf numFmtId="0" fontId="7" fillId="0" borderId="0" xfId="0" applyFont="1" applyAlignment="1">
      <alignment vertical="center"/>
    </xf>
    <xf numFmtId="0" fontId="8" fillId="0" borderId="0" xfId="0" applyFont="1" applyAlignment="1" applyProtection="1">
      <alignment vertical="center"/>
    </xf>
    <xf numFmtId="0" fontId="7" fillId="0" borderId="0" xfId="0" applyFont="1" applyFill="1" applyAlignment="1">
      <alignment horizontal="left"/>
    </xf>
    <xf numFmtId="0" fontId="0" fillId="0" borderId="0" xfId="0" applyFill="1" applyAlignment="1" applyProtection="1">
      <alignment horizontal="left" vertical="center"/>
    </xf>
    <xf numFmtId="0" fontId="6" fillId="0" borderId="0" xfId="0" applyFont="1"/>
    <xf numFmtId="0" fontId="0" fillId="2" borderId="10" xfId="0"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4" fillId="0" borderId="2" xfId="0" applyFont="1" applyBorder="1" applyAlignment="1" applyProtection="1">
      <alignment vertical="center"/>
    </xf>
    <xf numFmtId="0" fontId="0" fillId="0" borderId="0" xfId="0" applyAlignment="1" applyProtection="1">
      <alignment vertical="top"/>
    </xf>
    <xf numFmtId="0" fontId="9" fillId="0" borderId="0" xfId="0" applyNumberFormat="1" applyFont="1" applyAlignment="1" applyProtection="1">
      <alignment horizontal="left" vertical="top"/>
    </xf>
    <xf numFmtId="0" fontId="3" fillId="0" borderId="7" xfId="0" applyFont="1" applyBorder="1" applyAlignment="1" applyProtection="1">
      <alignment vertical="center"/>
    </xf>
    <xf numFmtId="0" fontId="6" fillId="0" borderId="0" xfId="0" applyFont="1" applyFill="1" applyAlignment="1" applyProtection="1">
      <alignment vertical="center"/>
    </xf>
    <xf numFmtId="0" fontId="3" fillId="0" borderId="0" xfId="0" applyFont="1" applyAlignment="1" applyProtection="1">
      <alignment horizontal="right" vertical="top"/>
    </xf>
    <xf numFmtId="0" fontId="6" fillId="0" borderId="0" xfId="0" applyFont="1" applyAlignment="1" applyProtection="1"/>
    <xf numFmtId="0" fontId="6" fillId="0" borderId="0" xfId="0" applyFont="1" applyAlignment="1" applyProtection="1">
      <alignment vertical="top"/>
    </xf>
    <xf numFmtId="0" fontId="3" fillId="2" borderId="11" xfId="0" applyFont="1" applyFill="1" applyBorder="1" applyAlignment="1" applyProtection="1">
      <alignment vertical="center"/>
    </xf>
    <xf numFmtId="0" fontId="6" fillId="0" borderId="0" xfId="0" applyFont="1" applyAlignment="1" applyProtection="1">
      <alignment horizontal="left" vertical="center" indent="1"/>
    </xf>
    <xf numFmtId="0" fontId="6" fillId="0" borderId="13" xfId="0" applyFont="1" applyBorder="1" applyAlignment="1" applyProtection="1">
      <alignment horizontal="left" vertical="center" indent="1"/>
    </xf>
    <xf numFmtId="0" fontId="0" fillId="0" borderId="14" xfId="0" applyBorder="1" applyAlignment="1" applyProtection="1">
      <alignment horizontal="right" vertical="center"/>
    </xf>
    <xf numFmtId="0" fontId="0" fillId="0" borderId="14" xfId="0" applyBorder="1" applyAlignment="1" applyProtection="1">
      <alignment vertical="center"/>
    </xf>
    <xf numFmtId="0" fontId="0" fillId="0" borderId="15" xfId="0" applyBorder="1" applyAlignment="1" applyProtection="1">
      <alignment vertical="center"/>
    </xf>
    <xf numFmtId="0" fontId="4" fillId="0" borderId="16" xfId="0" applyFont="1" applyBorder="1" applyAlignment="1" applyProtection="1">
      <alignment vertical="center"/>
    </xf>
    <xf numFmtId="0" fontId="3" fillId="2" borderId="17" xfId="0" applyFont="1" applyFill="1" applyBorder="1" applyAlignment="1" applyProtection="1">
      <alignment horizontal="left" vertical="center"/>
    </xf>
    <xf numFmtId="0" fontId="3" fillId="0" borderId="18" xfId="0" applyFont="1" applyBorder="1" applyAlignment="1" applyProtection="1">
      <alignment vertical="center"/>
    </xf>
    <xf numFmtId="0" fontId="4" fillId="0" borderId="19" xfId="0" applyFont="1" applyBorder="1" applyAlignment="1" applyProtection="1">
      <alignment vertical="center"/>
    </xf>
    <xf numFmtId="0" fontId="4" fillId="0" borderId="6" xfId="0" applyFont="1" applyBorder="1" applyAlignment="1" applyProtection="1">
      <alignment vertical="center"/>
    </xf>
    <xf numFmtId="0" fontId="3" fillId="0" borderId="8" xfId="0" applyFont="1" applyBorder="1" applyAlignment="1" applyProtection="1">
      <alignment vertical="center"/>
    </xf>
    <xf numFmtId="9" fontId="15" fillId="0" borderId="20" xfId="0" applyNumberFormat="1" applyFont="1" applyBorder="1" applyAlignment="1" applyProtection="1">
      <alignment vertical="center"/>
    </xf>
    <xf numFmtId="4" fontId="6" fillId="0" borderId="0" xfId="0" applyNumberFormat="1" applyFont="1" applyFill="1" applyBorder="1" applyAlignment="1" applyProtection="1">
      <alignment horizontal="right" vertical="center"/>
    </xf>
    <xf numFmtId="0" fontId="3" fillId="2" borderId="8" xfId="0" applyFont="1" applyFill="1" applyBorder="1" applyAlignment="1" applyProtection="1">
      <alignment horizontal="left" vertical="center"/>
    </xf>
    <xf numFmtId="0" fontId="3" fillId="2" borderId="21" xfId="0" applyFont="1" applyFill="1" applyBorder="1" applyAlignment="1" applyProtection="1">
      <alignment vertical="center"/>
    </xf>
    <xf numFmtId="4" fontId="0" fillId="0" borderId="4" xfId="0" applyNumberFormat="1" applyFill="1" applyBorder="1" applyAlignment="1" applyProtection="1">
      <alignment vertical="center"/>
    </xf>
    <xf numFmtId="0" fontId="6" fillId="0" borderId="12" xfId="0" applyFont="1" applyBorder="1" applyAlignment="1" applyProtection="1">
      <alignment horizontal="center" vertical="center"/>
    </xf>
    <xf numFmtId="0" fontId="6" fillId="0" borderId="12" xfId="0" applyFont="1" applyBorder="1" applyAlignment="1" applyProtection="1">
      <alignment horizontal="left" vertical="center" indent="1"/>
    </xf>
    <xf numFmtId="0" fontId="19" fillId="0" borderId="0" xfId="0" applyFont="1" applyAlignment="1" applyProtection="1">
      <alignment vertical="center"/>
    </xf>
    <xf numFmtId="0" fontId="7" fillId="0" borderId="0" xfId="0" applyFont="1" applyAlignment="1" applyProtection="1">
      <alignment vertical="center"/>
    </xf>
    <xf numFmtId="9" fontId="10" fillId="0" borderId="12" xfId="0" applyNumberFormat="1" applyFont="1" applyFill="1" applyBorder="1" applyAlignment="1" applyProtection="1">
      <alignment horizontal="right" vertical="center" indent="2"/>
    </xf>
    <xf numFmtId="0" fontId="4" fillId="0" borderId="0" xfId="0" applyFont="1" applyBorder="1" applyAlignment="1" applyProtection="1">
      <alignment horizontal="right"/>
    </xf>
    <xf numFmtId="0" fontId="3" fillId="0" borderId="1" xfId="0" applyFont="1" applyFill="1" applyBorder="1" applyAlignment="1" applyProtection="1">
      <alignment vertical="center"/>
    </xf>
    <xf numFmtId="0" fontId="3" fillId="0" borderId="17" xfId="0" applyFont="1" applyFill="1" applyBorder="1" applyAlignment="1" applyProtection="1">
      <alignment vertical="center"/>
    </xf>
    <xf numFmtId="0" fontId="9" fillId="0" borderId="0" xfId="0" applyFont="1" applyBorder="1" applyAlignment="1" applyProtection="1">
      <alignment vertical="center"/>
    </xf>
    <xf numFmtId="0" fontId="4" fillId="0" borderId="0" xfId="0" applyFont="1" applyAlignment="1">
      <alignment horizontal="left" vertical="center" wrapText="1"/>
    </xf>
    <xf numFmtId="0" fontId="0" fillId="0" borderId="0" xfId="0" applyAlignment="1" applyProtection="1">
      <alignment horizontal="left" vertical="center"/>
    </xf>
    <xf numFmtId="9" fontId="10" fillId="0" borderId="12" xfId="0" applyNumberFormat="1" applyFont="1" applyFill="1" applyBorder="1" applyAlignment="1" applyProtection="1">
      <alignment horizontal="right" vertical="center" indent="2"/>
      <protection locked="0"/>
    </xf>
    <xf numFmtId="0" fontId="10" fillId="0" borderId="14" xfId="0" applyFont="1" applyFill="1" applyBorder="1" applyAlignment="1" applyProtection="1">
      <alignment vertical="center"/>
      <protection locked="0"/>
    </xf>
    <xf numFmtId="0" fontId="4" fillId="0" borderId="0" xfId="0" applyNumberFormat="1" applyFont="1" applyAlignment="1" applyProtection="1">
      <alignment vertical="top" wrapText="1"/>
    </xf>
    <xf numFmtId="0" fontId="10" fillId="0" borderId="0" xfId="0" applyNumberFormat="1" applyFont="1" applyAlignment="1" applyProtection="1">
      <alignment vertical="top"/>
    </xf>
    <xf numFmtId="0" fontId="21" fillId="0" borderId="0" xfId="0" applyFont="1" applyAlignment="1" applyProtection="1">
      <alignment vertical="center"/>
    </xf>
    <xf numFmtId="0" fontId="10" fillId="0" borderId="0" xfId="0" applyFont="1" applyAlignment="1" applyProtection="1">
      <alignment vertical="center"/>
    </xf>
    <xf numFmtId="0" fontId="4" fillId="0" borderId="0" xfId="0" applyNumberFormat="1" applyFont="1" applyAlignment="1" applyProtection="1">
      <alignment horizontal="left" vertical="top" wrapText="1"/>
    </xf>
    <xf numFmtId="0" fontId="10" fillId="0" borderId="0" xfId="0" applyNumberFormat="1" applyFont="1" applyAlignment="1" applyProtection="1">
      <alignment horizontal="left" vertical="top"/>
    </xf>
    <xf numFmtId="0" fontId="7" fillId="0" borderId="0" xfId="0" applyFont="1" applyAlignment="1" applyProtection="1">
      <alignment vertical="center" wrapText="1"/>
    </xf>
    <xf numFmtId="0" fontId="0" fillId="0" borderId="0" xfId="0" applyAlignment="1" applyProtection="1">
      <alignment vertical="center" wrapText="1"/>
    </xf>
    <xf numFmtId="0" fontId="12" fillId="0" borderId="0" xfId="0" applyFont="1" applyFill="1" applyBorder="1" applyAlignment="1" applyProtection="1">
      <alignment horizontal="right"/>
    </xf>
    <xf numFmtId="164" fontId="12" fillId="0" borderId="0" xfId="0" applyNumberFormat="1" applyFont="1" applyFill="1" applyBorder="1" applyAlignment="1" applyProtection="1">
      <alignment horizontal="left"/>
    </xf>
    <xf numFmtId="0" fontId="33" fillId="0" borderId="0" xfId="0" applyFont="1" applyAlignment="1" applyProtection="1">
      <alignment vertical="center"/>
    </xf>
    <xf numFmtId="0" fontId="0" fillId="0" borderId="0" xfId="0" applyAlignment="1" applyProtection="1">
      <alignment horizontal="left" vertical="top"/>
    </xf>
    <xf numFmtId="0" fontId="10" fillId="0" borderId="0" xfId="0" applyNumberFormat="1" applyFont="1" applyAlignment="1" applyProtection="1">
      <alignment horizontal="left" vertical="center"/>
    </xf>
    <xf numFmtId="3" fontId="1" fillId="4" borderId="22" xfId="0" applyNumberFormat="1" applyFont="1" applyFill="1" applyBorder="1" applyAlignment="1" applyProtection="1">
      <alignment horizontal="right" vertical="center"/>
    </xf>
    <xf numFmtId="0" fontId="0" fillId="0" borderId="0" xfId="0" applyAlignment="1" applyProtection="1">
      <alignment horizontal="left" vertical="center" indent="1"/>
    </xf>
    <xf numFmtId="0" fontId="0" fillId="0" borderId="0" xfId="0" applyAlignment="1" applyProtection="1">
      <alignment horizontal="center" vertical="center"/>
    </xf>
    <xf numFmtId="0" fontId="0" fillId="0" borderId="0" xfId="0" applyAlignment="1" applyProtection="1">
      <alignment horizontal="right" vertical="center"/>
    </xf>
    <xf numFmtId="164" fontId="0" fillId="0" borderId="0" xfId="0" applyNumberFormat="1" applyFill="1" applyBorder="1" applyAlignment="1" applyProtection="1">
      <alignment horizontal="left"/>
    </xf>
    <xf numFmtId="0" fontId="1" fillId="0" borderId="0" xfId="0" applyFont="1" applyFill="1" applyBorder="1" applyAlignment="1" applyProtection="1"/>
    <xf numFmtId="0" fontId="22" fillId="0" borderId="0" xfId="0" applyFont="1" applyFill="1" applyBorder="1" applyAlignment="1" applyProtection="1">
      <alignment horizontal="right"/>
    </xf>
    <xf numFmtId="0" fontId="23" fillId="0" borderId="0" xfId="0" applyFont="1" applyFill="1" applyBorder="1" applyAlignment="1" applyProtection="1"/>
    <xf numFmtId="0" fontId="23" fillId="0" borderId="0" xfId="0" applyNumberFormat="1" applyFont="1" applyFill="1" applyBorder="1" applyAlignment="1" applyProtection="1">
      <alignment wrapText="1"/>
    </xf>
    <xf numFmtId="0" fontId="22" fillId="0" borderId="0" xfId="0" applyNumberFormat="1" applyFont="1" applyFill="1" applyBorder="1" applyAlignment="1" applyProtection="1">
      <alignment horizontal="left"/>
    </xf>
    <xf numFmtId="0" fontId="24" fillId="0" borderId="0" xfId="0" applyNumberFormat="1" applyFont="1" applyFill="1" applyBorder="1" applyAlignment="1" applyProtection="1">
      <alignment horizontal="left"/>
    </xf>
    <xf numFmtId="0" fontId="25" fillId="0" borderId="0" xfId="0" applyNumberFormat="1" applyFont="1" applyFill="1" applyBorder="1" applyAlignment="1" applyProtection="1"/>
    <xf numFmtId="0" fontId="26" fillId="0" borderId="0" xfId="0" applyFont="1" applyFill="1" applyBorder="1" applyAlignment="1" applyProtection="1"/>
    <xf numFmtId="0" fontId="27" fillId="0" borderId="0" xfId="0" applyFont="1" applyFill="1" applyBorder="1" applyAlignment="1" applyProtection="1"/>
    <xf numFmtId="0" fontId="28" fillId="0" borderId="0" xfId="0" applyFont="1" applyFill="1" applyBorder="1" applyAlignment="1" applyProtection="1"/>
    <xf numFmtId="0" fontId="29" fillId="0" borderId="0" xfId="0" applyFont="1" applyFill="1" applyBorder="1" applyAlignment="1" applyProtection="1"/>
    <xf numFmtId="0" fontId="30" fillId="0" borderId="0" xfId="0" applyFont="1" applyFill="1" applyBorder="1" applyAlignment="1" applyProtection="1"/>
    <xf numFmtId="0" fontId="12" fillId="0" borderId="0" xfId="0" applyFont="1" applyFill="1" applyBorder="1" applyAlignment="1" applyProtection="1"/>
    <xf numFmtId="0" fontId="32" fillId="0" borderId="0" xfId="0" applyFont="1" applyFill="1" applyBorder="1" applyAlignment="1" applyProtection="1"/>
    <xf numFmtId="0" fontId="14" fillId="0" borderId="0" xfId="0" applyFont="1" applyFill="1" applyBorder="1" applyAlignment="1" applyProtection="1">
      <alignment horizontal="center"/>
    </xf>
    <xf numFmtId="0" fontId="14" fillId="0" borderId="0" xfId="0" applyFont="1" applyFill="1" applyBorder="1" applyAlignment="1" applyProtection="1"/>
    <xf numFmtId="0" fontId="30" fillId="0" borderId="0" xfId="0" applyFont="1" applyFill="1" applyBorder="1" applyAlignment="1" applyProtection="1">
      <alignment horizontal="center"/>
    </xf>
    <xf numFmtId="0" fontId="30" fillId="0" borderId="0" xfId="0" applyFont="1" applyFill="1" applyBorder="1" applyAlignment="1" applyProtection="1">
      <alignment horizontal="left"/>
    </xf>
    <xf numFmtId="0" fontId="12" fillId="0" borderId="0" xfId="0" applyFont="1" applyFill="1" applyBorder="1" applyAlignment="1" applyProtection="1">
      <alignment horizontal="left"/>
    </xf>
    <xf numFmtId="0" fontId="12" fillId="0" borderId="24" xfId="0" applyFont="1" applyFill="1" applyBorder="1" applyAlignment="1" applyProtection="1"/>
    <xf numFmtId="2" fontId="12" fillId="0" borderId="0" xfId="0" applyNumberFormat="1" applyFont="1" applyFill="1" applyBorder="1" applyAlignment="1" applyProtection="1">
      <alignment horizontal="left"/>
    </xf>
    <xf numFmtId="0" fontId="12" fillId="0" borderId="0" xfId="0" applyFont="1" applyFill="1" applyBorder="1" applyAlignment="1" applyProtection="1">
      <alignment horizontal="center"/>
    </xf>
    <xf numFmtId="0" fontId="12" fillId="0" borderId="0" xfId="0" applyFont="1" applyFill="1" applyBorder="1" applyAlignment="1" applyProtection="1">
      <alignment horizontal="center" wrapText="1"/>
    </xf>
    <xf numFmtId="0" fontId="12" fillId="0" borderId="0" xfId="0" applyFont="1" applyFill="1" applyBorder="1" applyAlignment="1" applyProtection="1">
      <alignment horizontal="left" wrapText="1"/>
    </xf>
    <xf numFmtId="0" fontId="12" fillId="0" borderId="24" xfId="0" applyFont="1" applyFill="1" applyBorder="1" applyAlignment="1" applyProtection="1">
      <alignment wrapText="1"/>
    </xf>
    <xf numFmtId="4" fontId="12" fillId="0" borderId="24" xfId="0" applyNumberFormat="1" applyFont="1" applyFill="1" applyBorder="1" applyAlignment="1" applyProtection="1"/>
    <xf numFmtId="4" fontId="12" fillId="0" borderId="0" xfId="0" applyNumberFormat="1" applyFont="1" applyFill="1" applyBorder="1" applyAlignment="1" applyProtection="1"/>
    <xf numFmtId="0" fontId="12" fillId="0" borderId="0" xfId="0" applyFont="1" applyFill="1" applyBorder="1" applyAlignment="1" applyProtection="1">
      <alignment wrapText="1"/>
    </xf>
    <xf numFmtId="4" fontId="12" fillId="0" borderId="0" xfId="0" applyNumberFormat="1" applyFont="1" applyFill="1" applyBorder="1" applyAlignment="1" applyProtection="1">
      <alignment horizontal="right"/>
    </xf>
    <xf numFmtId="0" fontId="14" fillId="0" borderId="0" xfId="0" applyFont="1" applyFill="1" applyBorder="1" applyAlignment="1" applyProtection="1">
      <alignment horizontal="left"/>
    </xf>
    <xf numFmtId="4" fontId="14" fillId="0" borderId="0" xfId="0" applyNumberFormat="1" applyFont="1" applyFill="1" applyBorder="1" applyAlignment="1" applyProtection="1"/>
    <xf numFmtId="0" fontId="35" fillId="0" borderId="0" xfId="0" applyFont="1" applyAlignment="1" applyProtection="1">
      <alignment vertical="center"/>
    </xf>
    <xf numFmtId="0" fontId="36" fillId="0" borderId="0" xfId="0" applyFont="1" applyAlignment="1" applyProtection="1">
      <alignment vertical="center"/>
    </xf>
    <xf numFmtId="4" fontId="15" fillId="0" borderId="24" xfId="0" applyNumberFormat="1" applyFont="1" applyFill="1" applyBorder="1" applyAlignment="1" applyProtection="1">
      <alignment horizontal="left" vertical="center"/>
    </xf>
    <xf numFmtId="4" fontId="34" fillId="0" borderId="24" xfId="0" applyNumberFormat="1" applyFont="1" applyFill="1" applyBorder="1" applyAlignment="1" applyProtection="1">
      <alignment horizontal="left" vertical="center"/>
    </xf>
    <xf numFmtId="164" fontId="10" fillId="0" borderId="24" xfId="0" applyNumberFormat="1" applyFont="1" applyFill="1" applyBorder="1" applyAlignment="1" applyProtection="1">
      <alignment horizontal="left"/>
    </xf>
    <xf numFmtId="0" fontId="31" fillId="0" borderId="24" xfId="0" applyFont="1" applyFill="1" applyBorder="1" applyAlignment="1" applyProtection="1">
      <alignment horizontal="right"/>
    </xf>
    <xf numFmtId="0" fontId="31" fillId="0" borderId="0" xfId="0" applyFont="1" applyFill="1" applyBorder="1" applyAlignment="1" applyProtection="1">
      <alignment horizontal="right"/>
    </xf>
    <xf numFmtId="0" fontId="3" fillId="2" borderId="11" xfId="0" applyFont="1" applyFill="1" applyBorder="1" applyAlignment="1" applyProtection="1">
      <alignment horizontal="left" vertical="center" wrapText="1"/>
    </xf>
    <xf numFmtId="0" fontId="3" fillId="2" borderId="21" xfId="0" applyFont="1" applyFill="1" applyBorder="1" applyAlignment="1" applyProtection="1">
      <alignment horizontal="left" vertical="center" wrapText="1"/>
    </xf>
    <xf numFmtId="0" fontId="3" fillId="0" borderId="2" xfId="0" applyFont="1" applyBorder="1" applyAlignment="1" applyProtection="1">
      <alignment horizontal="left" vertical="center"/>
    </xf>
    <xf numFmtId="0" fontId="0" fillId="0" borderId="23" xfId="0" applyBorder="1" applyAlignment="1" applyProtection="1">
      <alignment horizontal="left" vertical="center" wrapText="1" indent="2"/>
    </xf>
    <xf numFmtId="0" fontId="3" fillId="2" borderId="25" xfId="0" applyFont="1" applyFill="1" applyBorder="1" applyAlignment="1" applyProtection="1">
      <alignment horizontal="left" vertical="center"/>
    </xf>
    <xf numFmtId="0" fontId="3" fillId="2" borderId="26" xfId="0" applyFont="1" applyFill="1" applyBorder="1" applyAlignment="1" applyProtection="1">
      <alignment horizontal="left" vertical="center"/>
    </xf>
    <xf numFmtId="0" fontId="3" fillId="2" borderId="27" xfId="0" applyFont="1" applyFill="1" applyBorder="1" applyAlignment="1" applyProtection="1">
      <alignment horizontal="left" vertical="center" wrapText="1"/>
    </xf>
    <xf numFmtId="0" fontId="3" fillId="0" borderId="14" xfId="0" applyFont="1" applyBorder="1" applyAlignment="1" applyProtection="1">
      <alignment vertical="center"/>
    </xf>
    <xf numFmtId="0" fontId="4" fillId="0" borderId="29" xfId="0" applyFont="1" applyBorder="1" applyAlignment="1" applyProtection="1">
      <alignment vertical="center"/>
    </xf>
    <xf numFmtId="0" fontId="4" fillId="0" borderId="0" xfId="0" applyFont="1" applyBorder="1" applyAlignment="1" applyProtection="1">
      <alignment vertical="center"/>
    </xf>
    <xf numFmtId="0" fontId="4" fillId="0" borderId="28" xfId="0" applyFont="1" applyBorder="1" applyAlignment="1" applyProtection="1">
      <alignment vertical="center"/>
    </xf>
    <xf numFmtId="0" fontId="3" fillId="0" borderId="26" xfId="0" applyFont="1" applyBorder="1" applyAlignment="1" applyProtection="1">
      <alignment vertical="center"/>
    </xf>
    <xf numFmtId="0" fontId="3" fillId="2" borderId="25" xfId="0" applyFont="1" applyFill="1" applyBorder="1" applyAlignment="1" applyProtection="1">
      <alignment vertical="center"/>
    </xf>
    <xf numFmtId="0" fontId="3" fillId="2" borderId="26" xfId="0" applyFont="1" applyFill="1" applyBorder="1" applyAlignment="1" applyProtection="1">
      <alignment vertical="center"/>
    </xf>
    <xf numFmtId="0" fontId="3" fillId="2" borderId="27" xfId="0" applyFont="1" applyFill="1" applyBorder="1" applyAlignment="1" applyProtection="1">
      <alignment vertical="center"/>
    </xf>
    <xf numFmtId="0" fontId="0" fillId="0" borderId="30" xfId="0" applyBorder="1" applyAlignment="1" applyProtection="1">
      <alignment horizontal="left" vertical="center" wrapText="1" indent="2"/>
    </xf>
    <xf numFmtId="0" fontId="3" fillId="0" borderId="25" xfId="0" applyFont="1" applyFill="1" applyBorder="1" applyAlignment="1" applyProtection="1">
      <alignment vertical="center"/>
    </xf>
    <xf numFmtId="0" fontId="3" fillId="2" borderId="31" xfId="0" applyFont="1" applyFill="1" applyBorder="1" applyAlignment="1" applyProtection="1">
      <alignment vertical="center"/>
    </xf>
    <xf numFmtId="4" fontId="3" fillId="2" borderId="26" xfId="0" applyNumberFormat="1" applyFont="1" applyFill="1" applyBorder="1" applyAlignment="1" applyProtection="1">
      <alignment vertical="center"/>
    </xf>
    <xf numFmtId="9" fontId="0" fillId="0" borderId="30" xfId="0" applyNumberFormat="1" applyBorder="1" applyAlignment="1" applyProtection="1">
      <alignment horizontal="center" vertical="center" wrapText="1"/>
    </xf>
    <xf numFmtId="9" fontId="0" fillId="0" borderId="14" xfId="0" applyNumberFormat="1" applyBorder="1" applyAlignment="1" applyProtection="1">
      <alignment horizontal="center" vertical="center" wrapText="1"/>
    </xf>
    <xf numFmtId="9" fontId="4" fillId="2" borderId="19" xfId="0" applyNumberFormat="1" applyFont="1" applyFill="1" applyBorder="1" applyAlignment="1" applyProtection="1">
      <alignment horizontal="right" vertical="center"/>
    </xf>
    <xf numFmtId="0" fontId="3" fillId="2" borderId="16" xfId="0" applyFont="1" applyFill="1" applyBorder="1" applyAlignment="1" applyProtection="1">
      <alignment vertical="center"/>
    </xf>
    <xf numFmtId="0" fontId="0" fillId="0" borderId="23" xfId="0" applyBorder="1" applyAlignment="1" applyProtection="1">
      <alignment horizontal="left" vertical="center" wrapText="1" indent="1"/>
    </xf>
    <xf numFmtId="4" fontId="4" fillId="0" borderId="32" xfId="0" applyNumberFormat="1" applyFont="1" applyBorder="1" applyAlignment="1" applyProtection="1">
      <alignment vertical="center"/>
    </xf>
    <xf numFmtId="0" fontId="3" fillId="2" borderId="27" xfId="0" applyFont="1" applyFill="1" applyBorder="1" applyAlignment="1" applyProtection="1">
      <alignment horizontal="left" vertical="center" wrapText="1" indent="1"/>
    </xf>
    <xf numFmtId="4" fontId="3" fillId="2" borderId="20" xfId="0" applyNumberFormat="1" applyFont="1" applyFill="1" applyBorder="1" applyAlignment="1" applyProtection="1">
      <alignment vertical="center"/>
    </xf>
    <xf numFmtId="4" fontId="3" fillId="0" borderId="0" xfId="0" applyNumberFormat="1" applyFont="1" applyBorder="1" applyAlignment="1" applyProtection="1">
      <alignment vertical="center"/>
    </xf>
    <xf numFmtId="0" fontId="10" fillId="0" borderId="22" xfId="0" applyFont="1" applyFill="1" applyBorder="1" applyAlignment="1" applyProtection="1">
      <alignment horizontal="right" vertical="center"/>
    </xf>
    <xf numFmtId="0" fontId="3" fillId="0" borderId="28" xfId="0" applyFont="1" applyBorder="1" applyAlignment="1" applyProtection="1">
      <alignment horizontal="center" vertical="center"/>
    </xf>
    <xf numFmtId="4" fontId="0" fillId="0" borderId="18" xfId="0" applyNumberFormat="1" applyBorder="1" applyAlignment="1" applyProtection="1">
      <alignment horizontal="right" vertical="center" wrapText="1"/>
    </xf>
    <xf numFmtId="4" fontId="3" fillId="2" borderId="21" xfId="0" applyNumberFormat="1" applyFont="1" applyFill="1" applyBorder="1" applyAlignment="1" applyProtection="1">
      <alignment horizontal="right" vertical="center" wrapText="1"/>
    </xf>
    <xf numFmtId="4" fontId="4" fillId="2" borderId="20" xfId="0" applyNumberFormat="1" applyFont="1" applyFill="1" applyBorder="1" applyAlignment="1" applyProtection="1">
      <alignment horizontal="right" vertical="center" wrapText="1"/>
    </xf>
    <xf numFmtId="4" fontId="4" fillId="2" borderId="8" xfId="0" applyNumberFormat="1" applyFont="1" applyFill="1" applyBorder="1" applyAlignment="1" applyProtection="1">
      <alignment horizontal="right" vertical="center" wrapText="1"/>
    </xf>
    <xf numFmtId="4" fontId="0" fillId="0" borderId="32" xfId="0" applyNumberFormat="1" applyFill="1" applyBorder="1" applyAlignment="1" applyProtection="1">
      <alignment vertical="center"/>
    </xf>
    <xf numFmtId="1" fontId="3" fillId="2" borderId="7" xfId="0" applyNumberFormat="1" applyFont="1" applyFill="1" applyBorder="1" applyAlignment="1" applyProtection="1">
      <alignment vertical="center"/>
    </xf>
    <xf numFmtId="165" fontId="4" fillId="2" borderId="21" xfId="0" applyNumberFormat="1" applyFont="1" applyFill="1" applyBorder="1" applyAlignment="1" applyProtection="1">
      <alignment horizontal="right" vertical="center" wrapText="1"/>
    </xf>
    <xf numFmtId="0" fontId="3" fillId="0" borderId="28" xfId="0" applyFont="1" applyBorder="1" applyAlignment="1" applyProtection="1">
      <alignment horizontal="left" vertical="center"/>
    </xf>
    <xf numFmtId="0" fontId="38" fillId="0" borderId="0" xfId="0" applyFont="1" applyAlignment="1" applyProtection="1">
      <alignment vertical="center"/>
    </xf>
    <xf numFmtId="4" fontId="15" fillId="0" borderId="0" xfId="0" applyNumberFormat="1" applyFont="1" applyFill="1" applyBorder="1" applyAlignment="1" applyProtection="1">
      <alignment horizontal="left" vertical="center"/>
    </xf>
    <xf numFmtId="0" fontId="39" fillId="0" borderId="0" xfId="0" applyFont="1" applyBorder="1" applyAlignment="1" applyProtection="1">
      <alignment vertical="center"/>
    </xf>
    <xf numFmtId="3" fontId="1" fillId="4" borderId="33" xfId="0" applyNumberFormat="1" applyFont="1" applyFill="1" applyBorder="1" applyAlignment="1" applyProtection="1">
      <alignment horizontal="right" vertical="center"/>
    </xf>
    <xf numFmtId="0" fontId="3" fillId="0" borderId="28" xfId="0" applyFont="1" applyBorder="1" applyAlignment="1" applyProtection="1">
      <alignment vertical="center"/>
    </xf>
    <xf numFmtId="4" fontId="4" fillId="0" borderId="6" xfId="0" applyNumberFormat="1" applyFont="1" applyBorder="1" applyAlignment="1" applyProtection="1">
      <alignment vertical="center"/>
    </xf>
    <xf numFmtId="4" fontId="4" fillId="2" borderId="6" xfId="0" applyNumberFormat="1" applyFont="1" applyFill="1" applyBorder="1" applyAlignment="1" applyProtection="1">
      <alignment vertical="center"/>
    </xf>
    <xf numFmtId="0" fontId="0" fillId="0" borderId="0" xfId="0" applyBorder="1" applyAlignment="1" applyProtection="1">
      <alignment vertical="center"/>
    </xf>
    <xf numFmtId="0" fontId="0" fillId="0" borderId="0" xfId="0" applyBorder="1" applyAlignment="1"/>
    <xf numFmtId="1" fontId="0" fillId="0" borderId="32" xfId="0" applyNumberFormat="1" applyBorder="1" applyAlignment="1" applyProtection="1">
      <alignment horizontal="center" vertical="center" wrapText="1"/>
    </xf>
    <xf numFmtId="1" fontId="0" fillId="0" borderId="18" xfId="0" applyNumberFormat="1" applyBorder="1" applyAlignment="1" applyProtection="1">
      <alignment horizontal="center" vertical="center" wrapText="1"/>
    </xf>
    <xf numFmtId="3" fontId="1" fillId="4" borderId="12" xfId="0" applyNumberFormat="1" applyFont="1" applyFill="1" applyBorder="1" applyAlignment="1" applyProtection="1">
      <alignment horizontal="right" vertical="center"/>
    </xf>
    <xf numFmtId="3" fontId="10" fillId="3" borderId="30" xfId="0" applyNumberFormat="1" applyFont="1" applyFill="1" applyBorder="1" applyAlignment="1" applyProtection="1">
      <alignment horizontal="center" vertical="center"/>
      <protection locked="0"/>
    </xf>
    <xf numFmtId="0" fontId="3" fillId="2" borderId="25" xfId="0" applyFont="1" applyFill="1" applyBorder="1" applyAlignment="1" applyProtection="1">
      <alignment horizontal="center" vertical="center"/>
    </xf>
    <xf numFmtId="1" fontId="0" fillId="0" borderId="14" xfId="0" applyNumberFormat="1" applyBorder="1" applyAlignment="1" applyProtection="1">
      <alignment horizontal="center" vertical="center" wrapText="1"/>
    </xf>
    <xf numFmtId="165" fontId="1" fillId="4" borderId="23" xfId="0" applyNumberFormat="1" applyFont="1" applyFill="1" applyBorder="1" applyAlignment="1" applyProtection="1">
      <alignment horizontal="right" vertical="center"/>
    </xf>
    <xf numFmtId="3" fontId="1" fillId="0" borderId="22" xfId="0" applyNumberFormat="1" applyFont="1" applyFill="1" applyBorder="1" applyAlignment="1" applyProtection="1">
      <alignment horizontal="right" vertical="center"/>
    </xf>
    <xf numFmtId="165" fontId="4" fillId="0" borderId="30" xfId="0" applyNumberFormat="1" applyFont="1" applyFill="1" applyBorder="1" applyAlignment="1" applyProtection="1">
      <alignment horizontal="right" vertical="center"/>
      <protection locked="0"/>
    </xf>
    <xf numFmtId="1" fontId="3" fillId="0" borderId="23" xfId="0" applyNumberFormat="1" applyFont="1" applyFill="1" applyBorder="1" applyAlignment="1" applyProtection="1">
      <alignment horizontal="right" vertical="center"/>
    </xf>
    <xf numFmtId="4" fontId="4" fillId="0" borderId="4" xfId="0" applyNumberFormat="1" applyFont="1" applyBorder="1" applyAlignment="1" applyProtection="1">
      <alignment vertical="center"/>
    </xf>
    <xf numFmtId="4" fontId="4" fillId="0" borderId="4" xfId="0" applyNumberFormat="1" applyFont="1" applyBorder="1" applyAlignment="1" applyProtection="1">
      <alignment horizontal="right" vertical="center"/>
    </xf>
    <xf numFmtId="0" fontId="10" fillId="0" borderId="15" xfId="0" applyFont="1" applyFill="1" applyBorder="1" applyAlignment="1" applyProtection="1">
      <alignment horizontal="right" vertical="center"/>
    </xf>
    <xf numFmtId="3" fontId="1" fillId="4" borderId="15" xfId="0" applyNumberFormat="1" applyFont="1" applyFill="1" applyBorder="1" applyAlignment="1" applyProtection="1">
      <alignment horizontal="right" vertical="center"/>
    </xf>
    <xf numFmtId="1" fontId="3" fillId="0" borderId="30" xfId="0" applyNumberFormat="1" applyFont="1" applyFill="1" applyBorder="1" applyAlignment="1" applyProtection="1">
      <alignment horizontal="right" vertical="center"/>
    </xf>
    <xf numFmtId="4" fontId="0" fillId="0" borderId="6" xfId="0" applyNumberFormat="1" applyBorder="1" applyAlignment="1" applyProtection="1">
      <alignment horizontal="right" vertical="center" wrapText="1"/>
    </xf>
    <xf numFmtId="3" fontId="40" fillId="0" borderId="32" xfId="0" applyNumberFormat="1" applyFont="1" applyFill="1" applyBorder="1" applyAlignment="1" applyProtection="1">
      <alignment horizontal="center" vertical="center"/>
    </xf>
    <xf numFmtId="0" fontId="14" fillId="0" borderId="15" xfId="0" applyFont="1" applyBorder="1" applyAlignment="1" applyProtection="1">
      <alignment vertical="center"/>
    </xf>
    <xf numFmtId="0" fontId="4" fillId="0" borderId="12" xfId="0" applyFont="1" applyBorder="1" applyAlignment="1" applyProtection="1">
      <alignment horizontal="center" vertical="center" wrapText="1"/>
    </xf>
    <xf numFmtId="0" fontId="41" fillId="0" borderId="12" xfId="0" applyFont="1" applyBorder="1" applyAlignment="1" applyProtection="1">
      <alignment horizontal="left" vertical="center" indent="1"/>
      <protection locked="0"/>
    </xf>
    <xf numFmtId="0" fontId="41" fillId="0" borderId="12" xfId="0" applyFont="1" applyBorder="1" applyAlignment="1" applyProtection="1">
      <alignment horizontal="center" vertical="center"/>
      <protection locked="0"/>
    </xf>
    <xf numFmtId="0" fontId="3" fillId="0" borderId="12" xfId="0" applyFont="1" applyBorder="1" applyAlignment="1" applyProtection="1">
      <alignment horizontal="center" vertical="center"/>
    </xf>
    <xf numFmtId="0" fontId="10" fillId="0" borderId="12" xfId="0" applyFont="1" applyBorder="1" applyAlignment="1" applyProtection="1">
      <alignment horizontal="center" vertical="center"/>
    </xf>
    <xf numFmtId="0" fontId="6" fillId="0" borderId="14" xfId="0" applyFont="1" applyBorder="1" applyAlignment="1" applyProtection="1">
      <alignment horizontal="left" vertical="center" indent="1"/>
    </xf>
    <xf numFmtId="0" fontId="6" fillId="0" borderId="0" xfId="0" applyFont="1" applyBorder="1" applyAlignment="1" applyProtection="1">
      <alignment horizontal="left" vertical="center" indent="1"/>
    </xf>
    <xf numFmtId="0" fontId="6" fillId="0" borderId="0" xfId="0" applyFont="1" applyBorder="1" applyAlignment="1" applyProtection="1">
      <alignment horizontal="center" vertical="center"/>
    </xf>
    <xf numFmtId="0" fontId="10" fillId="0" borderId="0" xfId="0" applyFont="1" applyBorder="1" applyAlignment="1" applyProtection="1">
      <alignment horizontal="right" vertical="center" indent="2"/>
    </xf>
    <xf numFmtId="0" fontId="12" fillId="0" borderId="12" xfId="0" applyFont="1" applyBorder="1" applyAlignment="1" applyProtection="1">
      <alignment horizontal="center" vertical="center"/>
    </xf>
    <xf numFmtId="0" fontId="12" fillId="0" borderId="12" xfId="0" applyFont="1" applyBorder="1" applyAlignment="1" applyProtection="1">
      <alignment horizontal="right" vertical="center" indent="2"/>
    </xf>
    <xf numFmtId="0" fontId="12" fillId="0" borderId="15" xfId="0" applyFont="1" applyBorder="1" applyAlignment="1" applyProtection="1">
      <alignment horizontal="right" vertical="center" indent="2"/>
    </xf>
    <xf numFmtId="0" fontId="15" fillId="0" borderId="0" xfId="0" applyFont="1" applyBorder="1" applyAlignment="1" applyProtection="1">
      <alignment horizontal="left" vertical="center"/>
    </xf>
    <xf numFmtId="0" fontId="1" fillId="0" borderId="12" xfId="0" applyFont="1" applyBorder="1" applyAlignment="1" applyProtection="1">
      <alignment horizontal="center" vertical="center" wrapText="1"/>
    </xf>
    <xf numFmtId="9" fontId="10" fillId="0" borderId="12" xfId="0" applyNumberFormat="1" applyFont="1" applyFill="1" applyBorder="1" applyAlignment="1" applyProtection="1">
      <alignment horizontal="center" vertical="center"/>
    </xf>
    <xf numFmtId="0" fontId="25" fillId="0" borderId="12" xfId="0" applyFont="1" applyBorder="1" applyAlignment="1" applyProtection="1">
      <alignment horizontal="center" vertical="center"/>
    </xf>
    <xf numFmtId="0" fontId="1" fillId="0" borderId="0" xfId="0" applyFont="1" applyAlignment="1" applyProtection="1">
      <alignment vertical="center"/>
    </xf>
    <xf numFmtId="0" fontId="1" fillId="0" borderId="0" xfId="0" applyFont="1" applyAlignment="1" applyProtection="1">
      <alignment horizontal="center" vertical="center"/>
    </xf>
    <xf numFmtId="0" fontId="1" fillId="0" borderId="0" xfId="0" applyFont="1" applyAlignment="1" applyProtection="1">
      <alignment horizontal="right" vertical="center"/>
    </xf>
    <xf numFmtId="0" fontId="0" fillId="0" borderId="34" xfId="0" applyBorder="1" applyAlignment="1" applyProtection="1">
      <alignment vertical="center"/>
    </xf>
    <xf numFmtId="0" fontId="0" fillId="0" borderId="35" xfId="0" applyBorder="1" applyAlignment="1" applyProtection="1">
      <alignment vertical="center"/>
    </xf>
    <xf numFmtId="0" fontId="1" fillId="0" borderId="34" xfId="0" applyFont="1" applyBorder="1" applyAlignment="1" applyProtection="1">
      <alignment horizontal="center" vertical="center" wrapText="1"/>
    </xf>
    <xf numFmtId="3" fontId="10" fillId="0" borderId="0" xfId="0" applyNumberFormat="1" applyFont="1" applyFill="1" applyAlignment="1" applyProtection="1">
      <alignment horizontal="right" vertical="center"/>
    </xf>
    <xf numFmtId="2" fontId="10" fillId="3" borderId="0" xfId="0" applyNumberFormat="1" applyFont="1" applyFill="1" applyAlignment="1" applyProtection="1">
      <alignment horizontal="right" vertical="center"/>
      <protection locked="0"/>
    </xf>
    <xf numFmtId="0" fontId="10" fillId="0" borderId="14" xfId="0" applyFont="1" applyFill="1" applyBorder="1" applyAlignment="1" applyProtection="1">
      <alignment vertical="center"/>
    </xf>
    <xf numFmtId="0" fontId="6" fillId="0" borderId="0" xfId="0" applyFont="1" applyFill="1" applyAlignment="1" applyProtection="1">
      <alignment vertical="top"/>
    </xf>
    <xf numFmtId="0" fontId="3" fillId="0" borderId="0" xfId="0" applyFont="1" applyFill="1" applyAlignment="1" applyProtection="1">
      <alignment horizontal="right" vertical="top"/>
    </xf>
    <xf numFmtId="0" fontId="4" fillId="0" borderId="0" xfId="0" applyNumberFormat="1" applyFont="1" applyFill="1" applyAlignment="1" applyProtection="1">
      <alignment horizontal="left" vertical="top" wrapText="1"/>
    </xf>
    <xf numFmtId="0" fontId="10" fillId="0" borderId="0" xfId="0" applyNumberFormat="1" applyFont="1" applyFill="1" applyAlignment="1" applyProtection="1">
      <alignment horizontal="left" vertical="top"/>
    </xf>
    <xf numFmtId="0" fontId="0" fillId="0" borderId="0" xfId="0" applyFill="1" applyBorder="1" applyAlignment="1" applyProtection="1">
      <alignment vertical="center"/>
    </xf>
    <xf numFmtId="0" fontId="0" fillId="3" borderId="0" xfId="0" applyFill="1" applyAlignment="1" applyProtection="1">
      <alignment horizontal="center" vertical="center"/>
    </xf>
    <xf numFmtId="0" fontId="7" fillId="0" borderId="0" xfId="0" applyFont="1" applyAlignment="1" applyProtection="1">
      <alignment horizontal="left" vertical="center" wrapText="1"/>
    </xf>
    <xf numFmtId="0" fontId="15" fillId="0" borderId="24" xfId="0" applyFont="1" applyBorder="1" applyAlignment="1" applyProtection="1">
      <alignment horizontal="left" vertical="center"/>
      <protection locked="0"/>
    </xf>
    <xf numFmtId="0" fontId="7" fillId="0" borderId="0" xfId="0" applyFont="1" applyAlignment="1">
      <alignment horizontal="left" vertical="center" wrapText="1"/>
    </xf>
    <xf numFmtId="0" fontId="7" fillId="0" borderId="0" xfId="0" applyFont="1" applyFill="1" applyAlignment="1">
      <alignment horizontal="left" wrapText="1"/>
    </xf>
    <xf numFmtId="2" fontId="4" fillId="0" borderId="13" xfId="0" applyNumberFormat="1" applyFont="1" applyBorder="1" applyAlignment="1" applyProtection="1">
      <alignment horizontal="center" vertical="center"/>
    </xf>
    <xf numFmtId="2" fontId="4" fillId="0" borderId="15" xfId="0" applyNumberFormat="1" applyFont="1" applyBorder="1" applyAlignment="1" applyProtection="1">
      <alignment horizontal="center" vertical="center"/>
    </xf>
    <xf numFmtId="0" fontId="15" fillId="0" borderId="24" xfId="0" applyFont="1" applyBorder="1" applyAlignment="1" applyProtection="1">
      <alignment horizontal="center" vertical="center"/>
      <protection locked="0"/>
    </xf>
    <xf numFmtId="0" fontId="12" fillId="0" borderId="34" xfId="0" applyFont="1" applyBorder="1" applyAlignment="1" applyProtection="1">
      <alignment horizontal="center" vertical="center" wrapText="1"/>
    </xf>
    <xf numFmtId="0" fontId="12" fillId="0" borderId="38" xfId="0" applyFont="1" applyBorder="1" applyAlignment="1" applyProtection="1">
      <alignment horizontal="center" vertical="center" wrapText="1"/>
    </xf>
    <xf numFmtId="0" fontId="12" fillId="0" borderId="35" xfId="0" applyFont="1" applyBorder="1" applyAlignment="1" applyProtection="1">
      <alignment horizontal="center" vertical="center" wrapText="1"/>
    </xf>
    <xf numFmtId="0" fontId="12" fillId="0" borderId="13" xfId="0" applyFont="1" applyBorder="1" applyAlignment="1" applyProtection="1">
      <alignment horizontal="left" vertical="center" indent="3"/>
    </xf>
    <xf numFmtId="0" fontId="12" fillId="0" borderId="15" xfId="0" applyFont="1" applyBorder="1" applyAlignment="1" applyProtection="1">
      <alignment horizontal="left" vertical="center" indent="3"/>
    </xf>
    <xf numFmtId="0" fontId="4" fillId="0" borderId="12" xfId="0" applyFont="1" applyBorder="1" applyAlignment="1" applyProtection="1">
      <alignment horizontal="center" vertical="center"/>
    </xf>
    <xf numFmtId="0" fontId="4" fillId="0" borderId="13" xfId="0" applyFont="1" applyBorder="1" applyAlignment="1" applyProtection="1">
      <alignment horizontal="center" vertical="center"/>
    </xf>
    <xf numFmtId="0" fontId="4" fillId="0" borderId="15" xfId="0" applyFont="1" applyBorder="1" applyAlignment="1" applyProtection="1">
      <alignment horizontal="center" vertical="center"/>
    </xf>
    <xf numFmtId="0" fontId="3" fillId="2" borderId="7" xfId="0" applyFont="1" applyFill="1" applyBorder="1" applyAlignment="1" applyProtection="1">
      <alignment horizontal="center" vertical="center"/>
    </xf>
    <xf numFmtId="0" fontId="3" fillId="2" borderId="8" xfId="0" applyFont="1" applyFill="1" applyBorder="1" applyAlignment="1" applyProtection="1">
      <alignment horizontal="center" vertical="center"/>
    </xf>
    <xf numFmtId="0" fontId="0" fillId="2" borderId="31" xfId="0" applyFill="1" applyBorder="1" applyAlignment="1" applyProtection="1">
      <alignment horizontal="center" vertical="center"/>
    </xf>
    <xf numFmtId="0" fontId="0" fillId="2" borderId="17" xfId="0" applyFill="1" applyBorder="1" applyAlignment="1" applyProtection="1">
      <alignment horizontal="center" vertical="center"/>
    </xf>
    <xf numFmtId="4" fontId="16" fillId="0" borderId="5" xfId="0" applyNumberFormat="1" applyFont="1" applyBorder="1" applyAlignment="1" applyProtection="1">
      <alignment horizontal="right" vertical="center"/>
    </xf>
    <xf numFmtId="4" fontId="16" fillId="0" borderId="18" xfId="0" applyNumberFormat="1" applyFont="1" applyBorder="1" applyAlignment="1" applyProtection="1">
      <alignment horizontal="right" vertical="center"/>
    </xf>
    <xf numFmtId="4" fontId="16" fillId="0" borderId="1" xfId="0" applyNumberFormat="1" applyFont="1" applyBorder="1" applyAlignment="1" applyProtection="1">
      <alignment horizontal="right" vertical="center"/>
    </xf>
    <xf numFmtId="4" fontId="16" fillId="0" borderId="19" xfId="0" applyNumberFormat="1" applyFont="1" applyBorder="1" applyAlignment="1" applyProtection="1">
      <alignment horizontal="right" vertical="center"/>
    </xf>
    <xf numFmtId="0" fontId="10" fillId="0" borderId="0" xfId="0" applyNumberFormat="1" applyFont="1" applyAlignment="1" applyProtection="1">
      <alignment vertical="center"/>
    </xf>
    <xf numFmtId="0" fontId="3" fillId="0" borderId="1" xfId="0" applyFont="1" applyBorder="1" applyAlignment="1" applyProtection="1">
      <alignment horizontal="left" vertical="center"/>
    </xf>
    <xf numFmtId="0" fontId="3" fillId="0" borderId="29" xfId="0" applyFont="1" applyBorder="1" applyAlignment="1" applyProtection="1">
      <alignment horizontal="left" vertical="center"/>
    </xf>
    <xf numFmtId="0" fontId="3" fillId="0" borderId="19" xfId="0" applyFont="1" applyBorder="1" applyAlignment="1" applyProtection="1">
      <alignment horizontal="left" vertical="center"/>
    </xf>
    <xf numFmtId="0" fontId="3" fillId="2" borderId="31" xfId="0" applyFont="1" applyFill="1" applyBorder="1" applyAlignment="1" applyProtection="1">
      <alignment horizontal="left" vertical="center"/>
    </xf>
    <xf numFmtId="0" fontId="3" fillId="2" borderId="7" xfId="0" applyFont="1" applyFill="1" applyBorder="1" applyAlignment="1" applyProtection="1">
      <alignment horizontal="left" vertical="center"/>
    </xf>
    <xf numFmtId="0" fontId="0" fillId="2" borderId="3" xfId="0" applyFill="1" applyBorder="1" applyAlignment="1" applyProtection="1">
      <alignment horizontal="center" vertical="center"/>
    </xf>
    <xf numFmtId="0" fontId="0" fillId="2" borderId="10" xfId="0" applyFill="1" applyBorder="1" applyAlignment="1" applyProtection="1">
      <alignment horizontal="center" vertical="center"/>
    </xf>
    <xf numFmtId="4" fontId="16" fillId="0" borderId="2" xfId="0" applyNumberFormat="1" applyFont="1" applyBorder="1" applyAlignment="1" applyProtection="1">
      <alignment horizontal="right" vertical="center"/>
    </xf>
    <xf numFmtId="4" fontId="16" fillId="0" borderId="6" xfId="0" applyNumberFormat="1" applyFont="1" applyBorder="1" applyAlignment="1" applyProtection="1">
      <alignment horizontal="right" vertical="center"/>
    </xf>
    <xf numFmtId="4" fontId="3" fillId="2" borderId="11" xfId="0" applyNumberFormat="1" applyFont="1" applyFill="1" applyBorder="1" applyAlignment="1" applyProtection="1">
      <alignment horizontal="right" vertical="center"/>
    </xf>
    <xf numFmtId="4" fontId="3" fillId="2" borderId="21" xfId="0" applyNumberFormat="1" applyFont="1" applyFill="1" applyBorder="1" applyAlignment="1" applyProtection="1">
      <alignment horizontal="right" vertical="center"/>
    </xf>
    <xf numFmtId="165" fontId="3" fillId="2" borderId="11" xfId="0" applyNumberFormat="1" applyFont="1" applyFill="1" applyBorder="1" applyAlignment="1" applyProtection="1">
      <alignment horizontal="center" vertical="center"/>
    </xf>
    <xf numFmtId="165" fontId="3" fillId="2" borderId="21" xfId="0" applyNumberFormat="1" applyFont="1" applyFill="1" applyBorder="1" applyAlignment="1" applyProtection="1">
      <alignment horizontal="center" vertical="center"/>
    </xf>
    <xf numFmtId="165" fontId="3" fillId="2" borderId="27" xfId="0" applyNumberFormat="1" applyFont="1" applyFill="1" applyBorder="1" applyAlignment="1" applyProtection="1">
      <alignment horizontal="center" vertical="center"/>
    </xf>
    <xf numFmtId="0" fontId="4" fillId="2" borderId="31" xfId="0" applyFont="1" applyFill="1" applyBorder="1" applyAlignment="1" applyProtection="1">
      <alignment horizontal="center" vertical="center"/>
    </xf>
    <xf numFmtId="0" fontId="4" fillId="2" borderId="17" xfId="0" applyFont="1" applyFill="1" applyBorder="1" applyAlignment="1" applyProtection="1">
      <alignment horizontal="center" vertical="center"/>
    </xf>
    <xf numFmtId="4" fontId="3" fillId="2" borderId="11" xfId="0" applyNumberFormat="1" applyFont="1" applyFill="1" applyBorder="1" applyAlignment="1" applyProtection="1">
      <alignment horizontal="center" vertical="center"/>
    </xf>
    <xf numFmtId="4" fontId="3" fillId="2" borderId="27" xfId="0" applyNumberFormat="1" applyFont="1" applyFill="1" applyBorder="1" applyAlignment="1" applyProtection="1">
      <alignment horizontal="center" vertical="center"/>
    </xf>
    <xf numFmtId="4" fontId="3" fillId="2" borderId="21" xfId="0" applyNumberFormat="1" applyFont="1" applyFill="1" applyBorder="1" applyAlignment="1" applyProtection="1">
      <alignment horizontal="center" vertical="center"/>
    </xf>
    <xf numFmtId="0" fontId="3" fillId="2" borderId="36" xfId="0" applyFont="1" applyFill="1" applyBorder="1" applyAlignment="1" applyProtection="1">
      <alignment horizontal="center" vertical="center"/>
    </xf>
    <xf numFmtId="0" fontId="3" fillId="2" borderId="37" xfId="0" applyFont="1" applyFill="1" applyBorder="1" applyAlignment="1" applyProtection="1">
      <alignment horizontal="center" vertical="center"/>
    </xf>
    <xf numFmtId="0" fontId="10" fillId="0" borderId="1" xfId="0" applyFont="1" applyFill="1" applyBorder="1" applyAlignment="1" applyProtection="1">
      <alignment horizontal="center" vertical="center"/>
    </xf>
    <xf numFmtId="0" fontId="10" fillId="0" borderId="19" xfId="0" applyFont="1" applyFill="1" applyBorder="1" applyAlignment="1" applyProtection="1">
      <alignment horizontal="center" vertical="center"/>
    </xf>
    <xf numFmtId="4" fontId="3" fillId="2" borderId="16" xfId="0" applyNumberFormat="1" applyFont="1" applyFill="1" applyBorder="1" applyAlignment="1" applyProtection="1">
      <alignment horizontal="right" vertical="center"/>
    </xf>
    <xf numFmtId="4" fontId="3" fillId="2" borderId="20" xfId="0" applyNumberFormat="1" applyFont="1" applyFill="1" applyBorder="1" applyAlignment="1" applyProtection="1">
      <alignment horizontal="right" vertical="center"/>
    </xf>
    <xf numFmtId="4" fontId="3" fillId="2" borderId="7" xfId="0" applyNumberFormat="1" applyFont="1" applyFill="1" applyBorder="1" applyAlignment="1" applyProtection="1">
      <alignment horizontal="right" vertical="center"/>
    </xf>
    <xf numFmtId="4" fontId="3" fillId="2" borderId="8" xfId="0" applyNumberFormat="1" applyFont="1" applyFill="1" applyBorder="1" applyAlignment="1" applyProtection="1">
      <alignment horizontal="right" vertical="center"/>
    </xf>
    <xf numFmtId="4" fontId="0" fillId="0" borderId="11" xfId="0" applyNumberFormat="1" applyFill="1" applyBorder="1" applyAlignment="1" applyProtection="1">
      <alignment horizontal="right" vertical="center"/>
    </xf>
    <xf numFmtId="4" fontId="0" fillId="0" borderId="21" xfId="0" applyNumberFormat="1" applyFill="1" applyBorder="1" applyAlignment="1" applyProtection="1">
      <alignment horizontal="right" vertical="center"/>
    </xf>
    <xf numFmtId="4" fontId="15" fillId="0" borderId="11" xfId="0" applyNumberFormat="1" applyFont="1" applyBorder="1" applyAlignment="1" applyProtection="1">
      <alignment horizontal="right" vertical="center"/>
    </xf>
    <xf numFmtId="4" fontId="15" fillId="0" borderId="21" xfId="0" applyNumberFormat="1" applyFont="1" applyBorder="1" applyAlignment="1" applyProtection="1">
      <alignment horizontal="right" vertical="center"/>
    </xf>
    <xf numFmtId="0" fontId="3" fillId="2" borderId="11" xfId="0" applyFont="1" applyFill="1" applyBorder="1" applyAlignment="1" applyProtection="1">
      <alignment horizontal="left" vertical="center" wrapText="1"/>
    </xf>
    <xf numFmtId="0" fontId="3" fillId="2" borderId="27" xfId="0" applyFont="1" applyFill="1" applyBorder="1" applyAlignment="1" applyProtection="1">
      <alignment horizontal="left" vertical="center" wrapText="1"/>
    </xf>
    <xf numFmtId="0" fontId="3" fillId="2" borderId="21" xfId="0" applyFont="1" applyFill="1" applyBorder="1" applyAlignment="1" applyProtection="1">
      <alignment horizontal="left" vertical="center" wrapText="1"/>
    </xf>
    <xf numFmtId="0" fontId="3" fillId="2" borderId="1" xfId="0" applyFont="1" applyFill="1" applyBorder="1" applyAlignment="1" applyProtection="1">
      <alignment horizontal="left" vertical="center" wrapText="1"/>
    </xf>
    <xf numFmtId="0" fontId="3" fillId="2" borderId="29" xfId="0" applyFont="1" applyFill="1" applyBorder="1" applyAlignment="1" applyProtection="1">
      <alignment horizontal="left" vertical="center" wrapText="1"/>
    </xf>
    <xf numFmtId="0" fontId="3" fillId="2" borderId="19" xfId="0" applyFont="1" applyFill="1" applyBorder="1" applyAlignment="1" applyProtection="1">
      <alignment horizontal="left" vertical="center" wrapText="1"/>
    </xf>
    <xf numFmtId="0" fontId="0" fillId="0" borderId="5" xfId="0" applyBorder="1" applyAlignment="1" applyProtection="1">
      <alignment horizontal="left" vertical="center" wrapText="1" indent="1"/>
    </xf>
    <xf numFmtId="0" fontId="0" fillId="0" borderId="14" xfId="0" applyBorder="1" applyAlignment="1" applyProtection="1">
      <alignment horizontal="left" vertical="center" wrapText="1" indent="1"/>
    </xf>
    <xf numFmtId="0" fontId="0" fillId="0" borderId="18" xfId="0" applyBorder="1" applyAlignment="1" applyProtection="1">
      <alignment horizontal="left" vertical="center" wrapText="1" indent="1"/>
    </xf>
    <xf numFmtId="0" fontId="3" fillId="0" borderId="2" xfId="0" applyFont="1" applyBorder="1" applyAlignment="1" applyProtection="1">
      <alignment horizontal="left" vertical="center"/>
    </xf>
    <xf numFmtId="0" fontId="3" fillId="0" borderId="28" xfId="0" applyFont="1" applyBorder="1" applyAlignment="1" applyProtection="1">
      <alignment horizontal="left" vertical="center"/>
    </xf>
    <xf numFmtId="0" fontId="3" fillId="0" borderId="1" xfId="0" applyFont="1" applyBorder="1" applyAlignment="1" applyProtection="1">
      <alignment horizontal="left" vertical="center" wrapText="1"/>
    </xf>
    <xf numFmtId="0" fontId="3" fillId="0" borderId="29" xfId="0" applyFont="1" applyBorder="1" applyAlignment="1" applyProtection="1">
      <alignment horizontal="left" vertical="center" wrapText="1"/>
    </xf>
    <xf numFmtId="0" fontId="3" fillId="0" borderId="19" xfId="0" applyFont="1" applyBorder="1" applyAlignment="1" applyProtection="1">
      <alignment horizontal="left" vertical="center" wrapText="1"/>
    </xf>
    <xf numFmtId="0" fontId="3" fillId="2" borderId="16" xfId="0" applyFont="1" applyFill="1" applyBorder="1" applyAlignment="1" applyProtection="1">
      <alignment horizontal="left" vertical="center" wrapText="1" indent="1"/>
    </xf>
    <xf numFmtId="0" fontId="3" fillId="2" borderId="0" xfId="0" applyFont="1" applyFill="1" applyBorder="1" applyAlignment="1" applyProtection="1">
      <alignment horizontal="left" vertical="center" wrapText="1" indent="1"/>
    </xf>
    <xf numFmtId="0" fontId="3" fillId="2" borderId="7" xfId="0" applyFont="1" applyFill="1" applyBorder="1" applyAlignment="1" applyProtection="1">
      <alignment horizontal="left" vertical="center" wrapText="1" indent="1"/>
    </xf>
    <xf numFmtId="0" fontId="3" fillId="2" borderId="26" xfId="0" applyFont="1" applyFill="1" applyBorder="1" applyAlignment="1" applyProtection="1">
      <alignment horizontal="left" vertical="center" wrapText="1" indent="1"/>
    </xf>
    <xf numFmtId="0" fontId="3" fillId="2" borderId="31" xfId="0" applyFont="1" applyFill="1" applyBorder="1" applyAlignment="1" applyProtection="1">
      <alignment horizontal="left" vertical="center" wrapText="1"/>
    </xf>
    <xf numFmtId="0" fontId="3" fillId="2" borderId="25" xfId="0" applyFont="1" applyFill="1" applyBorder="1" applyAlignment="1" applyProtection="1">
      <alignment horizontal="left" vertical="center" wrapText="1"/>
    </xf>
    <xf numFmtId="0" fontId="3" fillId="2" borderId="17" xfId="0" applyFont="1" applyFill="1" applyBorder="1" applyAlignment="1" applyProtection="1">
      <alignment horizontal="left" vertical="center" wrapText="1"/>
    </xf>
    <xf numFmtId="0" fontId="3" fillId="2" borderId="11" xfId="0" applyFont="1" applyFill="1" applyBorder="1" applyAlignment="1" applyProtection="1">
      <alignment horizontal="left" vertical="center" wrapText="1" indent="1"/>
    </xf>
    <xf numFmtId="0" fontId="3" fillId="2" borderId="27" xfId="0" applyFont="1" applyFill="1" applyBorder="1" applyAlignment="1" applyProtection="1">
      <alignment horizontal="left" vertical="center" wrapText="1" indent="1"/>
    </xf>
    <xf numFmtId="0" fontId="3" fillId="0" borderId="5" xfId="0" applyFont="1" applyBorder="1" applyAlignment="1" applyProtection="1">
      <alignment horizontal="left" vertical="center" wrapText="1"/>
    </xf>
    <xf numFmtId="0" fontId="3" fillId="0" borderId="14" xfId="0" applyFont="1" applyBorder="1" applyAlignment="1" applyProtection="1">
      <alignment horizontal="left" vertical="center" wrapText="1"/>
    </xf>
    <xf numFmtId="0" fontId="3" fillId="0" borderId="18" xfId="0" applyFont="1" applyBorder="1" applyAlignment="1" applyProtection="1">
      <alignment horizontal="left" vertical="center" wrapText="1"/>
    </xf>
    <xf numFmtId="0" fontId="4" fillId="2" borderId="3" xfId="0" applyFont="1" applyFill="1" applyBorder="1" applyAlignment="1" applyProtection="1">
      <alignment horizontal="center" vertical="center"/>
    </xf>
    <xf numFmtId="0" fontId="4" fillId="2" borderId="10" xfId="0" applyFont="1" applyFill="1" applyBorder="1" applyAlignment="1" applyProtection="1">
      <alignment horizontal="center" vertical="center"/>
    </xf>
    <xf numFmtId="164" fontId="10" fillId="0" borderId="24" xfId="0" applyNumberFormat="1" applyFont="1" applyFill="1" applyBorder="1" applyAlignment="1" applyProtection="1">
      <alignment horizontal="left"/>
    </xf>
    <xf numFmtId="4" fontId="15" fillId="0" borderId="7" xfId="0" applyNumberFormat="1" applyFont="1" applyBorder="1" applyAlignment="1" applyProtection="1">
      <alignment horizontal="right" vertical="center"/>
    </xf>
    <xf numFmtId="4" fontId="15" fillId="0" borderId="8" xfId="0" applyNumberFormat="1" applyFont="1" applyBorder="1" applyAlignment="1" applyProtection="1">
      <alignment horizontal="right" vertical="center"/>
    </xf>
    <xf numFmtId="4" fontId="15" fillId="0" borderId="24" xfId="0" applyNumberFormat="1" applyFont="1" applyFill="1" applyBorder="1" applyAlignment="1" applyProtection="1">
      <alignment horizontal="left" vertical="center"/>
    </xf>
    <xf numFmtId="4" fontId="0" fillId="0" borderId="31" xfId="0" applyNumberFormat="1" applyFill="1" applyBorder="1" applyAlignment="1" applyProtection="1">
      <alignment horizontal="right" vertical="center"/>
    </xf>
    <xf numFmtId="4" fontId="0" fillId="0" borderId="17" xfId="0" applyNumberFormat="1" applyFill="1" applyBorder="1" applyAlignment="1" applyProtection="1">
      <alignment horizontal="right" vertical="center"/>
    </xf>
    <xf numFmtId="0" fontId="3" fillId="2" borderId="20" xfId="0" applyFont="1" applyFill="1" applyBorder="1" applyAlignment="1" applyProtection="1">
      <alignment horizontal="right" vertical="center"/>
    </xf>
    <xf numFmtId="0" fontId="3" fillId="0" borderId="5" xfId="0" applyFont="1" applyBorder="1" applyAlignment="1" applyProtection="1">
      <alignment horizontal="left" vertical="center"/>
    </xf>
    <xf numFmtId="0" fontId="3" fillId="0" borderId="14" xfId="0" applyFont="1" applyBorder="1" applyAlignment="1" applyProtection="1">
      <alignment horizontal="left" vertical="center"/>
    </xf>
    <xf numFmtId="0" fontId="3" fillId="0" borderId="18" xfId="0" applyFont="1" applyBorder="1" applyAlignment="1" applyProtection="1">
      <alignment horizontal="left" vertical="center"/>
    </xf>
    <xf numFmtId="0" fontId="3" fillId="0" borderId="6" xfId="0" applyFont="1" applyBorder="1" applyAlignment="1" applyProtection="1">
      <alignment horizontal="left" vertical="center"/>
    </xf>
    <xf numFmtId="0" fontId="3" fillId="2" borderId="8" xfId="0" applyFont="1" applyFill="1" applyBorder="1" applyAlignment="1" applyProtection="1">
      <alignment horizontal="right" vertical="center"/>
    </xf>
    <xf numFmtId="0" fontId="4" fillId="0" borderId="2" xfId="0" applyFont="1" applyBorder="1" applyAlignment="1" applyProtection="1">
      <alignment horizontal="left" vertical="center" wrapText="1"/>
    </xf>
    <xf numFmtId="0" fontId="4" fillId="0" borderId="28" xfId="0" applyFont="1" applyBorder="1" applyAlignment="1" applyProtection="1">
      <alignment horizontal="left" vertical="center" wrapText="1"/>
    </xf>
  </cellXfs>
  <cellStyles count="1">
    <cellStyle name="Standard" xfId="0" builtinId="0"/>
  </cellStyles>
  <dxfs count="14">
    <dxf>
      <fill>
        <patternFill>
          <bgColor indexed="10"/>
        </patternFill>
      </fill>
    </dxf>
    <dxf>
      <fill>
        <patternFill>
          <bgColor indexed="27"/>
        </patternFill>
      </fill>
    </dxf>
    <dxf>
      <fill>
        <patternFill>
          <bgColor indexed="26"/>
        </patternFill>
      </fill>
    </dxf>
    <dxf>
      <font>
        <condense val="0"/>
        <extend val="0"/>
        <color indexed="10"/>
      </font>
    </dxf>
    <dxf>
      <fill>
        <patternFill>
          <bgColor rgb="FFFFFFCC"/>
        </patternFill>
      </fill>
    </dxf>
    <dxf>
      <fill>
        <patternFill>
          <bgColor rgb="FFFFFFCC"/>
        </patternFill>
      </fill>
    </dxf>
    <dxf>
      <fill>
        <patternFill>
          <bgColor indexed="27"/>
        </patternFill>
      </fill>
    </dxf>
    <dxf>
      <fill>
        <patternFill>
          <bgColor indexed="27"/>
        </patternFill>
      </fill>
    </dxf>
    <dxf>
      <fill>
        <patternFill>
          <bgColor indexed="27"/>
        </patternFill>
      </fill>
    </dxf>
    <dxf>
      <fill>
        <patternFill>
          <bgColor indexed="27"/>
        </patternFill>
      </fill>
    </dxf>
    <dxf>
      <fill>
        <patternFill>
          <bgColor indexed="27"/>
        </patternFill>
      </fill>
    </dxf>
    <dxf>
      <fill>
        <patternFill>
          <bgColor indexed="27"/>
        </patternFill>
      </fill>
    </dxf>
    <dxf>
      <fill>
        <patternFill>
          <bgColor indexed="26"/>
        </patternFill>
      </fill>
    </dxf>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257175</xdr:colOff>
      <xdr:row>0</xdr:row>
      <xdr:rowOff>161925</xdr:rowOff>
    </xdr:from>
    <xdr:to>
      <xdr:col>2</xdr:col>
      <xdr:colOff>2667000</xdr:colOff>
      <xdr:row>4</xdr:row>
      <xdr:rowOff>161925</xdr:rowOff>
    </xdr:to>
    <xdr:pic>
      <xdr:nvPicPr>
        <xdr:cNvPr id="3082" name="Picture 1">
          <a:extLst>
            <a:ext uri="{FF2B5EF4-FFF2-40B4-BE49-F238E27FC236}">
              <a16:creationId xmlns:a16="http://schemas.microsoft.com/office/drawing/2014/main" id="{00000000-0008-0000-0000-00000A0C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161925"/>
          <a:ext cx="4076700" cy="914400"/>
        </a:xfrm>
        <a:prstGeom prst="rect">
          <a:avLst/>
        </a:prstGeom>
        <a:noFill/>
        <a:ln>
          <a:noFill/>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390525</xdr:colOff>
      <xdr:row>23</xdr:row>
      <xdr:rowOff>66675</xdr:rowOff>
    </xdr:from>
    <xdr:to>
      <xdr:col>12</xdr:col>
      <xdr:colOff>419100</xdr:colOff>
      <xdr:row>38</xdr:row>
      <xdr:rowOff>133350</xdr:rowOff>
    </xdr:to>
    <xdr:grpSp>
      <xdr:nvGrpSpPr>
        <xdr:cNvPr id="3083" name="Group 9">
          <a:extLst>
            <a:ext uri="{FF2B5EF4-FFF2-40B4-BE49-F238E27FC236}">
              <a16:creationId xmlns:a16="http://schemas.microsoft.com/office/drawing/2014/main" id="{00000000-0008-0000-0000-00000B0C0000}"/>
            </a:ext>
          </a:extLst>
        </xdr:cNvPr>
        <xdr:cNvGrpSpPr>
          <a:grpSpLocks/>
        </xdr:cNvGrpSpPr>
      </xdr:nvGrpSpPr>
      <xdr:grpSpPr bwMode="auto">
        <a:xfrm>
          <a:off x="14833247" y="5922786"/>
          <a:ext cx="2349853" cy="4003675"/>
          <a:chOff x="1485" y="625"/>
          <a:chExt cx="254" cy="391"/>
        </a:xfrm>
      </xdr:grpSpPr>
      <xdr:pic>
        <xdr:nvPicPr>
          <xdr:cNvPr id="3084" name="Picture 7">
            <a:extLst>
              <a:ext uri="{FF2B5EF4-FFF2-40B4-BE49-F238E27FC236}">
                <a16:creationId xmlns:a16="http://schemas.microsoft.com/office/drawing/2014/main" id="{00000000-0008-0000-0000-00000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08" y="625"/>
            <a:ext cx="231" cy="391"/>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sp macro="" textlink="">
        <xdr:nvSpPr>
          <xdr:cNvPr id="3085" name="Line 8">
            <a:extLst>
              <a:ext uri="{FF2B5EF4-FFF2-40B4-BE49-F238E27FC236}">
                <a16:creationId xmlns:a16="http://schemas.microsoft.com/office/drawing/2014/main" id="{00000000-0008-0000-0000-00000D0C0000}"/>
              </a:ext>
            </a:extLst>
          </xdr:cNvPr>
          <xdr:cNvSpPr>
            <a:spLocks noChangeShapeType="1"/>
          </xdr:cNvSpPr>
        </xdr:nvSpPr>
        <xdr:spPr bwMode="auto">
          <a:xfrm flipV="1">
            <a:off x="1485" y="857"/>
            <a:ext cx="49" cy="22"/>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1075618</xdr:colOff>
      <xdr:row>4</xdr:row>
      <xdr:rowOff>141942</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4048912" cy="85911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69850</xdr:rowOff>
    </xdr:from>
    <xdr:to>
      <xdr:col>2</xdr:col>
      <xdr:colOff>82176</xdr:colOff>
      <xdr:row>4</xdr:row>
      <xdr:rowOff>105301</xdr:rowOff>
    </xdr:to>
    <xdr:pic>
      <xdr:nvPicPr>
        <xdr:cNvPr id="2" name="Grafik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76200" y="69850"/>
          <a:ext cx="3547035" cy="752627"/>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C64"/>
  <sheetViews>
    <sheetView view="pageBreakPreview" topLeftCell="A25" zoomScale="90" zoomScaleNormal="75" zoomScaleSheetLayoutView="90" workbookViewId="0">
      <selection activeCell="B31" sqref="B31"/>
    </sheetView>
  </sheetViews>
  <sheetFormatPr baseColWidth="10" defaultColWidth="11.453125" defaultRowHeight="18" customHeight="1" x14ac:dyDescent="0.25"/>
  <cols>
    <col min="1" max="1" width="14.54296875" style="85" customWidth="1"/>
    <col min="2" max="2" width="10.453125" style="85" customWidth="1"/>
    <col min="3" max="3" width="118.7265625" style="85" customWidth="1"/>
    <col min="4" max="10" width="10.453125" style="85" customWidth="1"/>
    <col min="11" max="11" width="12.7265625" style="85" customWidth="1"/>
    <col min="12" max="12" width="10" style="85" customWidth="1"/>
    <col min="13" max="16" width="12.7265625" style="85" customWidth="1"/>
    <col min="17" max="17" width="11.453125" style="85" hidden="1" customWidth="1"/>
    <col min="18" max="18" width="2.453125" style="85" hidden="1" customWidth="1"/>
    <col min="19" max="19" width="11.453125" style="85" hidden="1" customWidth="1"/>
    <col min="20" max="20" width="2.54296875" style="85" hidden="1" customWidth="1"/>
    <col min="21" max="21" width="11.453125" style="85" hidden="1" customWidth="1"/>
    <col min="22" max="22" width="2.54296875" style="85" hidden="1" customWidth="1"/>
    <col min="23" max="23" width="11.453125" style="85" hidden="1" customWidth="1"/>
    <col min="24" max="24" width="3.1796875" style="85" hidden="1" customWidth="1"/>
    <col min="25" max="25" width="11.453125" style="85" hidden="1" customWidth="1"/>
    <col min="26" max="26" width="2.54296875" style="85" hidden="1" customWidth="1"/>
    <col min="27" max="27" width="11.453125" style="85" hidden="1" customWidth="1"/>
    <col min="28" max="28" width="3.26953125" style="85" hidden="1" customWidth="1"/>
    <col min="29" max="29" width="11.453125" style="85" hidden="1" customWidth="1"/>
    <col min="30" max="16384" width="11.453125" style="85"/>
  </cols>
  <sheetData>
    <row r="1" spans="1:16" ht="18" customHeight="1" x14ac:dyDescent="0.3">
      <c r="A1" s="83"/>
      <c r="B1" s="83"/>
      <c r="C1" s="83"/>
      <c r="D1" s="84"/>
      <c r="F1" s="84"/>
      <c r="G1" s="86"/>
      <c r="H1" s="86"/>
      <c r="I1" s="86"/>
      <c r="J1" s="86"/>
      <c r="K1" s="86"/>
      <c r="L1" s="86"/>
      <c r="M1" s="86"/>
      <c r="N1" s="86"/>
      <c r="O1" s="86"/>
      <c r="P1" s="86"/>
    </row>
    <row r="2" spans="1:16" ht="18" customHeight="1" x14ac:dyDescent="0.25">
      <c r="G2" s="86"/>
      <c r="H2" s="86"/>
      <c r="I2" s="86"/>
      <c r="J2" s="86"/>
      <c r="K2" s="86"/>
      <c r="L2" s="86"/>
      <c r="M2" s="86"/>
      <c r="N2" s="86"/>
      <c r="O2" s="86"/>
      <c r="P2" s="86"/>
    </row>
    <row r="3" spans="1:16" ht="18" customHeight="1" x14ac:dyDescent="0.25">
      <c r="G3" s="86"/>
      <c r="H3" s="86"/>
      <c r="I3" s="86"/>
      <c r="J3" s="86"/>
      <c r="K3" s="86"/>
      <c r="L3" s="86"/>
      <c r="M3" s="86"/>
      <c r="N3" s="86"/>
      <c r="O3" s="86"/>
      <c r="P3" s="86"/>
    </row>
    <row r="4" spans="1:16" ht="18" customHeight="1" x14ac:dyDescent="0.3">
      <c r="J4" s="87"/>
      <c r="K4" s="87"/>
      <c r="L4" s="87"/>
      <c r="M4" s="87"/>
      <c r="N4" s="87"/>
      <c r="O4" s="87"/>
      <c r="P4" s="87"/>
    </row>
    <row r="5" spans="1:16" s="90" customFormat="1" ht="18" customHeight="1" x14ac:dyDescent="0.3">
      <c r="A5" s="85"/>
      <c r="B5" s="85"/>
      <c r="C5" s="85"/>
      <c r="D5" s="84"/>
      <c r="E5" s="88"/>
      <c r="F5" s="84"/>
      <c r="G5" s="89"/>
      <c r="H5" s="89"/>
      <c r="I5" s="89"/>
      <c r="J5" s="89"/>
      <c r="K5" s="89"/>
      <c r="L5" s="89"/>
      <c r="M5" s="89"/>
      <c r="N5" s="89"/>
      <c r="O5" s="89"/>
      <c r="P5" s="89"/>
    </row>
    <row r="6" spans="1:16" ht="18" customHeight="1" x14ac:dyDescent="0.3">
      <c r="A6" s="90"/>
      <c r="B6" s="90"/>
      <c r="C6" s="90"/>
      <c r="D6" s="90"/>
      <c r="E6" s="90"/>
      <c r="F6" s="90"/>
      <c r="G6" s="90"/>
      <c r="H6" s="90"/>
      <c r="I6" s="90"/>
      <c r="J6" s="87"/>
      <c r="K6" s="87"/>
      <c r="L6" s="87"/>
      <c r="M6" s="87"/>
      <c r="N6" s="87"/>
      <c r="O6" s="87"/>
      <c r="P6" s="87"/>
    </row>
    <row r="7" spans="1:16" s="93" customFormat="1" ht="29.25" customHeight="1" x14ac:dyDescent="0.65">
      <c r="A7" s="91" t="s">
        <v>105</v>
      </c>
      <c r="B7" s="91"/>
      <c r="C7" s="92"/>
    </row>
    <row r="8" spans="1:16" s="95" customFormat="1" ht="29.25" customHeight="1" x14ac:dyDescent="0.35">
      <c r="A8" s="94"/>
      <c r="B8" s="94"/>
      <c r="C8" s="94"/>
    </row>
    <row r="9" spans="1:16" s="95" customFormat="1" ht="18" customHeight="1" x14ac:dyDescent="0.35">
      <c r="A9" s="96" t="s">
        <v>114</v>
      </c>
      <c r="B9" s="96"/>
      <c r="C9" s="96"/>
      <c r="D9" s="96" t="s">
        <v>113</v>
      </c>
    </row>
    <row r="10" spans="1:16" s="95" customFormat="1" ht="18" customHeight="1" x14ac:dyDescent="0.35">
      <c r="A10" s="96"/>
      <c r="B10" s="96"/>
      <c r="C10" s="96"/>
      <c r="D10" s="96"/>
    </row>
    <row r="11" spans="1:16" s="95" customFormat="1" ht="18" customHeight="1" x14ac:dyDescent="0.35">
      <c r="A11" s="94" t="s">
        <v>119</v>
      </c>
      <c r="B11" s="94"/>
      <c r="C11" s="94"/>
      <c r="D11" s="94"/>
    </row>
    <row r="12" spans="1:16" s="95" customFormat="1" ht="21" customHeight="1" x14ac:dyDescent="0.35">
      <c r="A12" s="97">
        <v>0.1</v>
      </c>
      <c r="B12" s="98" t="s">
        <v>133</v>
      </c>
    </row>
    <row r="13" spans="1:16" s="95" customFormat="1" ht="21" customHeight="1" x14ac:dyDescent="0.35">
      <c r="A13" s="97">
        <v>0.2</v>
      </c>
      <c r="B13" s="98" t="s">
        <v>125</v>
      </c>
    </row>
    <row r="14" spans="1:16" s="95" customFormat="1" ht="18" customHeight="1" x14ac:dyDescent="0.35">
      <c r="A14" s="99"/>
      <c r="B14" s="94"/>
    </row>
    <row r="15" spans="1:16" s="95" customFormat="1" ht="18" customHeight="1" x14ac:dyDescent="0.35">
      <c r="A15" s="100" t="s">
        <v>120</v>
      </c>
      <c r="B15" s="94"/>
    </row>
    <row r="16" spans="1:16" s="95" customFormat="1" ht="18" customHeight="1" x14ac:dyDescent="0.35">
      <c r="A16" s="100">
        <v>1</v>
      </c>
      <c r="B16" s="94" t="s">
        <v>115</v>
      </c>
    </row>
    <row r="17" spans="1:4" s="95" customFormat="1" ht="21" customHeight="1" x14ac:dyDescent="0.35">
      <c r="A17" s="101">
        <v>1.1000000000000001</v>
      </c>
      <c r="B17" s="102" t="s">
        <v>109</v>
      </c>
      <c r="C17" s="102"/>
      <c r="D17" s="102" t="s">
        <v>117</v>
      </c>
    </row>
    <row r="18" spans="1:4" s="95" customFormat="1" ht="21" customHeight="1" x14ac:dyDescent="0.35">
      <c r="A18" s="101">
        <v>1.2</v>
      </c>
      <c r="B18" s="95" t="s">
        <v>135</v>
      </c>
    </row>
    <row r="19" spans="1:4" s="95" customFormat="1" ht="21" customHeight="1" x14ac:dyDescent="0.35">
      <c r="A19" s="101">
        <v>1.3</v>
      </c>
      <c r="B19" s="95" t="s">
        <v>185</v>
      </c>
    </row>
    <row r="20" spans="1:4" s="95" customFormat="1" ht="21" customHeight="1" x14ac:dyDescent="0.35">
      <c r="A20" s="101"/>
      <c r="C20" s="102" t="s">
        <v>186</v>
      </c>
      <c r="D20" s="102"/>
    </row>
    <row r="21" spans="1:4" s="95" customFormat="1" ht="21" customHeight="1" x14ac:dyDescent="0.35">
      <c r="A21" s="101"/>
      <c r="C21" s="102" t="s">
        <v>110</v>
      </c>
      <c r="D21" s="102" t="s">
        <v>111</v>
      </c>
    </row>
    <row r="22" spans="1:4" s="95" customFormat="1" ht="21" customHeight="1" x14ac:dyDescent="0.35">
      <c r="A22" s="101">
        <v>1.4</v>
      </c>
      <c r="B22" s="95" t="s">
        <v>141</v>
      </c>
    </row>
    <row r="23" spans="1:4" s="95" customFormat="1" ht="21" customHeight="1" x14ac:dyDescent="0.35">
      <c r="A23" s="101">
        <v>1.5</v>
      </c>
      <c r="B23" s="102" t="s">
        <v>112</v>
      </c>
      <c r="C23" s="102"/>
      <c r="D23" s="102" t="s">
        <v>126</v>
      </c>
    </row>
    <row r="24" spans="1:4" s="95" customFormat="1" ht="21" customHeight="1" x14ac:dyDescent="0.35">
      <c r="A24" s="101">
        <v>1.6</v>
      </c>
      <c r="B24" s="95" t="s">
        <v>127</v>
      </c>
    </row>
    <row r="25" spans="1:4" s="95" customFormat="1" ht="18" customHeight="1" x14ac:dyDescent="0.35">
      <c r="A25" s="101"/>
    </row>
    <row r="26" spans="1:4" s="95" customFormat="1" ht="18" customHeight="1" x14ac:dyDescent="0.35">
      <c r="A26" s="100">
        <v>2</v>
      </c>
      <c r="B26" s="94" t="s">
        <v>124</v>
      </c>
    </row>
    <row r="27" spans="1:4" s="95" customFormat="1" ht="21" customHeight="1" x14ac:dyDescent="0.35">
      <c r="A27" s="101">
        <v>2.1</v>
      </c>
      <c r="B27" s="102" t="s">
        <v>109</v>
      </c>
      <c r="C27" s="102"/>
      <c r="D27" s="102" t="s">
        <v>108</v>
      </c>
    </row>
    <row r="28" spans="1:4" s="95" customFormat="1" ht="21" customHeight="1" x14ac:dyDescent="0.35">
      <c r="A28" s="101">
        <v>2.2000000000000002</v>
      </c>
      <c r="B28" s="102" t="s">
        <v>134</v>
      </c>
      <c r="C28" s="102"/>
      <c r="D28" s="102" t="s">
        <v>204</v>
      </c>
    </row>
    <row r="29" spans="1:4" s="95" customFormat="1" ht="21" customHeight="1" x14ac:dyDescent="0.35">
      <c r="A29" s="101">
        <v>2.2999999999999998</v>
      </c>
      <c r="B29" s="95" t="s">
        <v>128</v>
      </c>
    </row>
    <row r="30" spans="1:4" s="95" customFormat="1" ht="21" customHeight="1" x14ac:dyDescent="0.35">
      <c r="A30" s="101">
        <v>2.4</v>
      </c>
      <c r="B30" s="95" t="s">
        <v>116</v>
      </c>
    </row>
    <row r="31" spans="1:4" s="95" customFormat="1" ht="21" customHeight="1" x14ac:dyDescent="0.35">
      <c r="A31" s="101">
        <v>2.5</v>
      </c>
      <c r="B31" s="102" t="s">
        <v>206</v>
      </c>
      <c r="C31" s="102"/>
      <c r="D31" s="102" t="s">
        <v>136</v>
      </c>
    </row>
    <row r="32" spans="1:4" s="95" customFormat="1" ht="21" customHeight="1" x14ac:dyDescent="0.35">
      <c r="A32" s="101">
        <v>2.6</v>
      </c>
      <c r="B32" s="95" t="s">
        <v>143</v>
      </c>
    </row>
    <row r="33" spans="1:29" s="95" customFormat="1" ht="21" customHeight="1" x14ac:dyDescent="0.35">
      <c r="A33" s="101">
        <v>2.7</v>
      </c>
      <c r="B33" s="102" t="s">
        <v>152</v>
      </c>
      <c r="C33" s="102"/>
      <c r="D33" s="102" t="s">
        <v>150</v>
      </c>
    </row>
    <row r="34" spans="1:29" s="95" customFormat="1" ht="21" customHeight="1" x14ac:dyDescent="0.35">
      <c r="A34" s="101">
        <v>2.8</v>
      </c>
      <c r="B34" s="95" t="s">
        <v>137</v>
      </c>
    </row>
    <row r="35" spans="1:29" s="95" customFormat="1" ht="21" customHeight="1" x14ac:dyDescent="0.35">
      <c r="A35" s="101">
        <v>2.9</v>
      </c>
      <c r="B35" s="95" t="s">
        <v>138</v>
      </c>
    </row>
    <row r="36" spans="1:29" s="95" customFormat="1" ht="21" customHeight="1" x14ac:dyDescent="0.35">
      <c r="A36" s="103">
        <v>2.1</v>
      </c>
      <c r="B36" s="95" t="s">
        <v>139</v>
      </c>
    </row>
    <row r="37" spans="1:29" s="95" customFormat="1" ht="21" customHeight="1" x14ac:dyDescent="0.35">
      <c r="A37" s="101">
        <v>2.11</v>
      </c>
      <c r="B37" s="95" t="s">
        <v>142</v>
      </c>
    </row>
    <row r="38" spans="1:29" s="95" customFormat="1" ht="21" customHeight="1" x14ac:dyDescent="0.35">
      <c r="A38" s="103">
        <v>2.12</v>
      </c>
      <c r="B38" s="95" t="s">
        <v>174</v>
      </c>
    </row>
    <row r="39" spans="1:29" s="95" customFormat="1" ht="21" customHeight="1" x14ac:dyDescent="0.35">
      <c r="A39" s="101">
        <v>2.12</v>
      </c>
      <c r="B39" s="102" t="s">
        <v>112</v>
      </c>
      <c r="C39" s="102"/>
      <c r="D39" s="102" t="s">
        <v>126</v>
      </c>
    </row>
    <row r="40" spans="1:29" s="95" customFormat="1" ht="21" customHeight="1" x14ac:dyDescent="0.35">
      <c r="A40" s="101">
        <v>2.13</v>
      </c>
      <c r="B40" s="95" t="s">
        <v>129</v>
      </c>
    </row>
    <row r="41" spans="1:29" s="95" customFormat="1" ht="18" customHeight="1" x14ac:dyDescent="0.35">
      <c r="A41" s="101"/>
    </row>
    <row r="42" spans="1:29" s="95" customFormat="1" ht="18" customHeight="1" x14ac:dyDescent="0.35">
      <c r="A42" s="100">
        <v>3</v>
      </c>
      <c r="B42" s="94" t="s">
        <v>106</v>
      </c>
      <c r="C42" s="104"/>
      <c r="D42" s="105"/>
      <c r="E42" s="104"/>
      <c r="F42" s="105"/>
      <c r="G42" s="104"/>
      <c r="H42" s="105"/>
      <c r="I42" s="104"/>
      <c r="J42" s="105"/>
      <c r="K42" s="104"/>
      <c r="L42" s="105"/>
      <c r="M42" s="104"/>
      <c r="N42" s="105"/>
      <c r="O42" s="104"/>
      <c r="P42" s="105"/>
    </row>
    <row r="43" spans="1:29" s="95" customFormat="1" ht="21" customHeight="1" x14ac:dyDescent="0.35">
      <c r="A43" s="106">
        <v>3.1</v>
      </c>
      <c r="B43" s="107" t="s">
        <v>107</v>
      </c>
      <c r="C43" s="119"/>
      <c r="D43" s="108" t="s">
        <v>118</v>
      </c>
      <c r="E43" s="120"/>
      <c r="F43" s="109"/>
      <c r="G43" s="120"/>
      <c r="H43" s="109"/>
      <c r="I43" s="120"/>
      <c r="J43" s="109"/>
      <c r="K43" s="120"/>
      <c r="L43" s="109"/>
      <c r="M43" s="120"/>
      <c r="N43" s="109"/>
      <c r="O43" s="120"/>
      <c r="P43" s="109"/>
    </row>
    <row r="44" spans="1:29" s="95" customFormat="1" ht="18" customHeight="1" x14ac:dyDescent="0.35">
      <c r="A44" s="101"/>
      <c r="B44" s="101"/>
      <c r="D44" s="109"/>
      <c r="F44" s="109"/>
      <c r="H44" s="109"/>
      <c r="J44" s="109"/>
      <c r="L44" s="109"/>
      <c r="N44" s="109"/>
      <c r="P44" s="109"/>
      <c r="Q44" s="109"/>
      <c r="S44" s="109"/>
      <c r="U44" s="109"/>
      <c r="W44" s="109"/>
      <c r="Y44" s="109"/>
      <c r="AA44" s="109"/>
      <c r="AC44" s="109"/>
    </row>
    <row r="45" spans="1:29" s="95" customFormat="1" ht="18" customHeight="1" x14ac:dyDescent="0.35">
      <c r="A45" s="110"/>
      <c r="B45" s="110"/>
      <c r="C45" s="105"/>
      <c r="D45" s="105"/>
      <c r="E45" s="105"/>
      <c r="F45" s="105"/>
      <c r="G45" s="105"/>
      <c r="H45" s="105"/>
      <c r="I45" s="105"/>
      <c r="J45" s="105"/>
      <c r="K45" s="105"/>
      <c r="L45" s="105"/>
      <c r="M45" s="105"/>
      <c r="N45" s="105"/>
      <c r="O45" s="105"/>
      <c r="P45" s="105"/>
    </row>
    <row r="46" spans="1:29" s="95" customFormat="1" ht="18" customHeight="1" x14ac:dyDescent="0.35">
      <c r="A46" s="110"/>
      <c r="B46" s="110"/>
      <c r="C46" s="111"/>
      <c r="D46" s="109"/>
      <c r="E46" s="111"/>
      <c r="F46" s="109"/>
      <c r="G46" s="111"/>
      <c r="H46" s="109"/>
      <c r="I46" s="111"/>
      <c r="J46" s="109"/>
      <c r="K46" s="111"/>
      <c r="L46" s="109"/>
      <c r="M46" s="111"/>
      <c r="N46" s="109"/>
      <c r="O46" s="111"/>
      <c r="P46" s="109"/>
    </row>
    <row r="47" spans="1:29" s="95" customFormat="1" ht="18" customHeight="1" x14ac:dyDescent="0.35">
      <c r="C47" s="111"/>
      <c r="D47" s="109"/>
      <c r="E47" s="111"/>
      <c r="F47" s="109"/>
      <c r="G47" s="111"/>
      <c r="H47" s="109"/>
      <c r="I47" s="111"/>
      <c r="J47" s="109"/>
      <c r="K47" s="111"/>
      <c r="L47" s="109"/>
      <c r="M47" s="111"/>
      <c r="N47" s="109"/>
      <c r="O47" s="111"/>
      <c r="P47" s="109"/>
    </row>
    <row r="48" spans="1:29" s="95" customFormat="1" ht="18" customHeight="1" x14ac:dyDescent="0.35">
      <c r="D48" s="109"/>
      <c r="F48" s="109"/>
      <c r="H48" s="109"/>
      <c r="J48" s="109"/>
      <c r="L48" s="109"/>
      <c r="N48" s="109"/>
      <c r="P48" s="109"/>
      <c r="Q48" s="109"/>
      <c r="S48" s="109"/>
      <c r="U48" s="109"/>
      <c r="W48" s="109"/>
      <c r="Y48" s="109"/>
      <c r="AA48" s="109"/>
      <c r="AC48" s="109"/>
    </row>
    <row r="49" spans="1:29" s="95" customFormat="1" ht="18" customHeight="1" x14ac:dyDescent="0.35">
      <c r="A49" s="110"/>
      <c r="B49" s="110"/>
      <c r="D49" s="109"/>
      <c r="F49" s="109"/>
      <c r="H49" s="109"/>
      <c r="J49" s="109"/>
      <c r="L49" s="109"/>
      <c r="N49" s="109"/>
      <c r="P49" s="109"/>
      <c r="Q49" s="109"/>
      <c r="S49" s="109"/>
      <c r="U49" s="109"/>
      <c r="W49" s="109"/>
      <c r="Y49" s="109"/>
      <c r="AA49" s="109"/>
      <c r="AC49" s="109"/>
    </row>
    <row r="50" spans="1:29" s="95" customFormat="1" ht="18" customHeight="1" x14ac:dyDescent="0.35">
      <c r="A50" s="110"/>
      <c r="B50" s="110"/>
      <c r="C50" s="109"/>
      <c r="D50" s="109"/>
      <c r="E50" s="109"/>
      <c r="F50" s="109"/>
      <c r="G50" s="109"/>
      <c r="H50" s="109"/>
      <c r="I50" s="109"/>
      <c r="J50" s="109"/>
      <c r="K50" s="109"/>
      <c r="L50" s="109"/>
      <c r="M50" s="109"/>
      <c r="N50" s="109"/>
      <c r="O50" s="109"/>
      <c r="P50" s="109"/>
    </row>
    <row r="51" spans="1:29" s="95" customFormat="1" ht="18" customHeight="1" x14ac:dyDescent="0.35"/>
    <row r="52" spans="1:29" s="95" customFormat="1" ht="18" customHeight="1" x14ac:dyDescent="0.35">
      <c r="F52" s="73"/>
      <c r="G52" s="74"/>
    </row>
    <row r="53" spans="1:29" s="95" customFormat="1" ht="18" customHeight="1" x14ac:dyDescent="0.35"/>
    <row r="54" spans="1:29" s="95" customFormat="1" ht="18" customHeight="1" x14ac:dyDescent="0.35"/>
    <row r="55" spans="1:29" s="98" customFormat="1" ht="18" customHeight="1" x14ac:dyDescent="0.35">
      <c r="B55" s="112"/>
    </row>
    <row r="56" spans="1:29" s="98" customFormat="1" ht="18" customHeight="1" x14ac:dyDescent="0.35">
      <c r="B56" s="112"/>
    </row>
    <row r="57" spans="1:29" s="98" customFormat="1" ht="18" customHeight="1" x14ac:dyDescent="0.35">
      <c r="C57" s="113"/>
      <c r="D57" s="113"/>
      <c r="E57" s="113"/>
      <c r="F57" s="113"/>
      <c r="G57" s="113"/>
      <c r="H57" s="113"/>
      <c r="I57" s="113"/>
      <c r="J57" s="113"/>
      <c r="K57" s="113"/>
      <c r="L57" s="113"/>
      <c r="M57" s="113"/>
      <c r="N57" s="113"/>
      <c r="O57" s="113"/>
      <c r="P57" s="113"/>
    </row>
    <row r="58" spans="1:29" s="98" customFormat="1" ht="18" customHeight="1" x14ac:dyDescent="0.35">
      <c r="C58" s="113"/>
      <c r="D58" s="113"/>
      <c r="E58" s="113"/>
      <c r="F58" s="113"/>
      <c r="G58" s="113"/>
      <c r="H58" s="113"/>
      <c r="I58" s="113"/>
      <c r="J58" s="113"/>
      <c r="K58" s="113"/>
      <c r="L58" s="113"/>
      <c r="M58" s="113"/>
      <c r="N58" s="113"/>
      <c r="O58" s="113"/>
      <c r="P58" s="113"/>
    </row>
    <row r="59" spans="1:29" s="98" customFormat="1" ht="18" customHeight="1" x14ac:dyDescent="0.35"/>
    <row r="60" spans="1:29" s="98" customFormat="1" ht="18" customHeight="1" x14ac:dyDescent="0.35"/>
    <row r="61" spans="1:29" s="98" customFormat="1" ht="18" customHeight="1" x14ac:dyDescent="0.35"/>
    <row r="62" spans="1:29" s="98" customFormat="1" ht="18" customHeight="1" x14ac:dyDescent="0.35"/>
    <row r="63" spans="1:29" s="98" customFormat="1" ht="18" customHeight="1" x14ac:dyDescent="0.35"/>
    <row r="64" spans="1:29" s="98" customFormat="1" ht="18" customHeight="1" x14ac:dyDescent="0.35"/>
  </sheetData>
  <phoneticPr fontId="2" type="noConversion"/>
  <pageMargins left="0.19685039370078741" right="0.19685039370078741" top="0.59055118110236227" bottom="0.39370078740157483" header="0.19685039370078741" footer="0.19685039370078741"/>
  <pageSetup paperSize="9" scale="58" orientation="landscape" r:id="rId1"/>
  <headerFooter alignWithMargins="0">
    <oddFooter>&amp;L&amp;F&amp;CSeite &amp;P/&amp;N&amp;RVersion 13.06.2019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J65"/>
  <sheetViews>
    <sheetView showGridLines="0" tabSelected="1" view="pageLayout" zoomScale="50" zoomScaleNormal="85" zoomScaleSheetLayoutView="85" zoomScalePageLayoutView="50" workbookViewId="0">
      <selection activeCell="D38" sqref="D38"/>
    </sheetView>
  </sheetViews>
  <sheetFormatPr baseColWidth="10" defaultColWidth="11.453125" defaultRowHeight="12.5" x14ac:dyDescent="0.25"/>
  <cols>
    <col min="1" max="1" width="42.54296875" style="2" customWidth="1"/>
    <col min="2" max="2" width="30.81640625" style="2" bestFit="1" customWidth="1"/>
    <col min="3" max="3" width="13.81640625" style="2" customWidth="1"/>
    <col min="4" max="4" width="13.26953125" style="2" customWidth="1"/>
    <col min="5" max="23" width="12.7265625" style="2" customWidth="1"/>
    <col min="24" max="24" width="11.453125" style="2" hidden="1" customWidth="1"/>
    <col min="25" max="25" width="2.453125" style="2" hidden="1" customWidth="1"/>
    <col min="26" max="26" width="11.453125" style="2" hidden="1" customWidth="1"/>
    <col min="27" max="27" width="2.54296875" style="2" hidden="1" customWidth="1"/>
    <col min="28" max="28" width="11.453125" style="2" hidden="1" customWidth="1"/>
    <col min="29" max="29" width="2.54296875" style="2" hidden="1" customWidth="1"/>
    <col min="30" max="30" width="11.453125" style="2" hidden="1" customWidth="1"/>
    <col min="31" max="31" width="3.1796875" style="2" hidden="1" customWidth="1"/>
    <col min="32" max="32" width="11.453125" style="2" hidden="1" customWidth="1"/>
    <col min="33" max="33" width="2.54296875" style="2" hidden="1" customWidth="1"/>
    <col min="34" max="34" width="11.453125" style="2" hidden="1" customWidth="1"/>
    <col min="35" max="35" width="3.26953125" style="2" hidden="1" customWidth="1"/>
    <col min="36" max="36" width="11.453125" style="2" hidden="1" customWidth="1"/>
    <col min="37" max="16384" width="11.453125" style="2"/>
  </cols>
  <sheetData>
    <row r="1" spans="1:23" ht="14.25" customHeight="1" x14ac:dyDescent="0.25">
      <c r="F1" s="32" t="s">
        <v>49</v>
      </c>
      <c r="G1" s="32"/>
      <c r="H1" s="3" t="str">
        <f>IF(C10="","",C10)</f>
        <v>MP 0375</v>
      </c>
      <c r="I1" s="3"/>
      <c r="J1" s="32"/>
      <c r="K1" s="32"/>
      <c r="L1" s="65"/>
      <c r="M1" s="65"/>
      <c r="N1" s="65"/>
      <c r="O1" s="65"/>
      <c r="P1" s="65"/>
      <c r="Q1" s="65"/>
      <c r="R1" s="65"/>
      <c r="S1" s="65"/>
      <c r="T1" s="65"/>
      <c r="U1" s="65"/>
      <c r="V1" s="65"/>
      <c r="W1" s="65"/>
    </row>
    <row r="2" spans="1:23" ht="14.25" customHeight="1" x14ac:dyDescent="0.25">
      <c r="F2" s="28"/>
      <c r="G2" s="28"/>
      <c r="H2" s="3" t="str">
        <f>IF(C11="","",C11)</f>
        <v>Margarethenpark</v>
      </c>
      <c r="I2" s="3"/>
      <c r="J2" s="28"/>
      <c r="K2" s="28"/>
      <c r="L2" s="65"/>
      <c r="M2" s="65"/>
      <c r="N2" s="65"/>
      <c r="O2" s="65"/>
      <c r="P2" s="65"/>
      <c r="Q2" s="65"/>
      <c r="R2" s="65"/>
      <c r="S2" s="65"/>
      <c r="T2" s="65"/>
      <c r="U2" s="65"/>
      <c r="V2" s="65"/>
      <c r="W2" s="65"/>
    </row>
    <row r="3" spans="1:23" ht="14.25" customHeight="1" x14ac:dyDescent="0.25">
      <c r="F3" s="28"/>
      <c r="G3" s="28"/>
      <c r="H3" s="3" t="str">
        <f>IF(C13="","",C13)</f>
        <v/>
      </c>
      <c r="I3" s="3"/>
      <c r="J3" s="28"/>
      <c r="K3" s="28"/>
      <c r="L3" s="65"/>
      <c r="M3" s="65"/>
      <c r="N3" s="65"/>
      <c r="O3" s="65"/>
      <c r="P3" s="65"/>
      <c r="Q3" s="65"/>
      <c r="R3" s="65"/>
      <c r="S3" s="65"/>
      <c r="T3" s="65"/>
      <c r="U3" s="65"/>
      <c r="V3" s="65"/>
      <c r="W3" s="65"/>
    </row>
    <row r="4" spans="1:23" ht="14.25" customHeight="1" x14ac:dyDescent="0.25">
      <c r="F4" s="28"/>
      <c r="G4" s="28"/>
      <c r="H4" s="67"/>
      <c r="I4" s="67"/>
      <c r="J4" s="28"/>
      <c r="K4" s="28"/>
      <c r="P4" s="28"/>
      <c r="Q4" s="29"/>
      <c r="R4" s="29"/>
      <c r="S4" s="29"/>
      <c r="T4" s="29"/>
      <c r="U4" s="29"/>
      <c r="V4" s="29"/>
      <c r="W4" s="29"/>
    </row>
    <row r="5" spans="1:23" ht="14.25" customHeight="1" x14ac:dyDescent="0.25">
      <c r="F5" s="32" t="s">
        <v>18</v>
      </c>
      <c r="G5" s="32"/>
      <c r="H5" s="68" t="str">
        <f>IF(C20="","",C20)</f>
        <v/>
      </c>
      <c r="I5" s="68"/>
      <c r="J5" s="32"/>
      <c r="K5" s="32"/>
      <c r="L5" s="66" t="str">
        <f>IF(D20="","",D20)</f>
        <v/>
      </c>
      <c r="M5" s="66"/>
      <c r="N5" s="66"/>
      <c r="O5" s="66"/>
      <c r="P5" s="66"/>
      <c r="Q5" s="66"/>
      <c r="R5" s="66"/>
      <c r="S5" s="66"/>
      <c r="T5" s="66"/>
      <c r="U5" s="66"/>
      <c r="V5" s="66"/>
      <c r="W5" s="66"/>
    </row>
    <row r="6" spans="1:23" ht="14.25" customHeight="1" x14ac:dyDescent="0.25">
      <c r="P6" s="28"/>
      <c r="Q6" s="29"/>
      <c r="R6" s="29"/>
      <c r="S6" s="29"/>
      <c r="T6" s="29"/>
      <c r="U6" s="29"/>
      <c r="V6" s="29"/>
      <c r="W6" s="29"/>
    </row>
    <row r="7" spans="1:23" ht="31.5" x14ac:dyDescent="0.25">
      <c r="A7" s="21" t="s">
        <v>205</v>
      </c>
      <c r="B7" s="21"/>
      <c r="C7" s="21"/>
      <c r="D7" s="4"/>
      <c r="E7" s="4"/>
    </row>
    <row r="8" spans="1:23" ht="15" customHeight="1" x14ac:dyDescent="0.25">
      <c r="A8" s="211" t="s">
        <v>217</v>
      </c>
      <c r="B8" s="211"/>
      <c r="C8" s="21"/>
      <c r="D8" s="4"/>
      <c r="E8" s="4"/>
    </row>
    <row r="9" spans="1:23" ht="15" customHeight="1" x14ac:dyDescent="0.25">
      <c r="A9" s="4"/>
      <c r="B9" s="4"/>
      <c r="C9" s="4"/>
      <c r="D9" s="4"/>
      <c r="E9" s="4"/>
    </row>
    <row r="10" spans="1:23" ht="15" customHeight="1" x14ac:dyDescent="0.25">
      <c r="A10" s="5" t="s">
        <v>14</v>
      </c>
      <c r="B10" s="5"/>
      <c r="C10" s="31" t="s">
        <v>208</v>
      </c>
      <c r="H10" s="6"/>
      <c r="I10" s="6"/>
    </row>
    <row r="11" spans="1:23" ht="15" customHeight="1" x14ac:dyDescent="0.25">
      <c r="A11" s="5"/>
      <c r="B11" s="5"/>
      <c r="C11" s="31" t="s">
        <v>207</v>
      </c>
      <c r="H11" s="6"/>
      <c r="I11" s="6"/>
    </row>
    <row r="12" spans="1:23" ht="15" customHeight="1" x14ac:dyDescent="0.25">
      <c r="H12" s="216" t="s">
        <v>102</v>
      </c>
      <c r="I12" s="216"/>
    </row>
    <row r="13" spans="1:23" ht="15" customHeight="1" x14ac:dyDescent="0.25">
      <c r="A13" s="5"/>
      <c r="B13" s="5"/>
      <c r="C13" s="31"/>
      <c r="D13" s="31"/>
      <c r="E13" s="31"/>
      <c r="F13" s="31"/>
      <c r="G13" s="31"/>
    </row>
    <row r="14" spans="1:23" ht="15" customHeight="1" x14ac:dyDescent="0.25"/>
    <row r="15" spans="1:23" ht="25" x14ac:dyDescent="0.25">
      <c r="A15" s="4" t="s">
        <v>122</v>
      </c>
      <c r="B15" s="4"/>
      <c r="C15" s="4"/>
      <c r="D15" s="4"/>
      <c r="E15" s="4"/>
    </row>
    <row r="16" spans="1:23" ht="15" customHeight="1" x14ac:dyDescent="0.35">
      <c r="A16" s="24" t="s">
        <v>121</v>
      </c>
      <c r="B16" s="24"/>
      <c r="C16" s="4"/>
      <c r="D16" s="4"/>
      <c r="E16" s="4"/>
    </row>
    <row r="17" spans="1:25" ht="15" customHeight="1" x14ac:dyDescent="0.35">
      <c r="A17" s="24"/>
      <c r="B17" s="24"/>
      <c r="C17" s="4"/>
      <c r="D17" s="4"/>
      <c r="E17" s="4"/>
    </row>
    <row r="18" spans="1:25" ht="25" x14ac:dyDescent="0.25">
      <c r="A18" s="75" t="s">
        <v>123</v>
      </c>
      <c r="B18" s="75"/>
      <c r="C18" s="4"/>
      <c r="J18" s="57"/>
      <c r="K18" s="57"/>
    </row>
    <row r="19" spans="1:25" ht="13.5" customHeight="1" x14ac:dyDescent="0.25">
      <c r="A19" s="4"/>
      <c r="B19" s="4"/>
      <c r="C19" s="4"/>
    </row>
    <row r="20" spans="1:25" ht="22.5" customHeight="1" x14ac:dyDescent="0.25">
      <c r="A20" s="19" t="s">
        <v>18</v>
      </c>
      <c r="B20" s="19"/>
      <c r="C20" s="218"/>
      <c r="D20" s="218"/>
      <c r="E20" s="218"/>
      <c r="F20" s="218"/>
      <c r="G20" s="218"/>
      <c r="H20" s="218"/>
      <c r="I20" s="218"/>
      <c r="J20" s="218"/>
      <c r="K20" s="198"/>
    </row>
    <row r="21" spans="1:25" ht="13.5" customHeight="1" x14ac:dyDescent="0.25">
      <c r="A21" s="4"/>
      <c r="B21" s="4"/>
      <c r="C21" s="4"/>
    </row>
    <row r="22" spans="1:25" ht="18.75" customHeight="1" x14ac:dyDescent="0.3">
      <c r="A22" s="19" t="s">
        <v>64</v>
      </c>
      <c r="B22" s="19"/>
      <c r="C22" s="220" t="s">
        <v>78</v>
      </c>
      <c r="D22" s="220"/>
      <c r="E22" s="220"/>
      <c r="F22" s="220"/>
      <c r="G22" s="220"/>
      <c r="H22" s="220"/>
      <c r="I22" s="220"/>
      <c r="J22" s="220"/>
      <c r="K22" s="220"/>
      <c r="L22" s="220"/>
      <c r="M22" s="220"/>
      <c r="N22" s="220"/>
      <c r="O22" s="220"/>
      <c r="P22" s="23"/>
      <c r="Q22" s="23"/>
      <c r="R22" s="23"/>
      <c r="S22" s="23"/>
      <c r="T22" s="23"/>
      <c r="U22" s="23"/>
      <c r="V22" s="23"/>
      <c r="W22" s="23"/>
      <c r="X22" s="6"/>
      <c r="Y22" s="6"/>
    </row>
    <row r="23" spans="1:25" ht="13.5" customHeight="1" x14ac:dyDescent="0.25">
      <c r="A23" s="4"/>
      <c r="B23" s="4"/>
      <c r="C23" s="71"/>
      <c r="D23" s="71"/>
      <c r="E23" s="71"/>
      <c r="F23" s="71"/>
      <c r="G23" s="71"/>
      <c r="H23" s="72"/>
      <c r="I23" s="72"/>
      <c r="J23" s="72"/>
      <c r="K23" s="72"/>
      <c r="L23" s="72"/>
      <c r="M23" s="72"/>
      <c r="N23" s="72"/>
      <c r="O23" s="72"/>
    </row>
    <row r="24" spans="1:25" ht="18.75" customHeight="1" x14ac:dyDescent="0.25">
      <c r="A24" s="5" t="s">
        <v>65</v>
      </c>
      <c r="B24" s="5"/>
      <c r="C24" s="217" t="s">
        <v>66</v>
      </c>
      <c r="D24" s="217"/>
      <c r="E24" s="217"/>
      <c r="F24" s="217"/>
      <c r="G24" s="217"/>
      <c r="H24" s="217"/>
      <c r="I24" s="217"/>
      <c r="J24" s="217"/>
      <c r="K24" s="217"/>
      <c r="L24" s="217"/>
      <c r="M24" s="217"/>
      <c r="N24" s="217"/>
      <c r="O24" s="217"/>
    </row>
    <row r="25" spans="1:25" ht="14" x14ac:dyDescent="0.25">
      <c r="A25" s="1"/>
      <c r="B25" s="1"/>
      <c r="C25" s="55"/>
      <c r="D25" s="55"/>
      <c r="E25" s="55"/>
      <c r="F25" s="55"/>
      <c r="G25" s="55"/>
    </row>
    <row r="26" spans="1:25" ht="37.5" customHeight="1" x14ac:dyDescent="0.25">
      <c r="A26" s="5" t="s">
        <v>82</v>
      </c>
      <c r="B26" s="5"/>
      <c r="C26" s="55" t="s">
        <v>94</v>
      </c>
      <c r="D26" s="217" t="s">
        <v>81</v>
      </c>
      <c r="E26" s="217"/>
      <c r="F26" s="217"/>
      <c r="G26" s="217"/>
      <c r="H26" s="217"/>
      <c r="I26" s="217"/>
      <c r="J26" s="217"/>
      <c r="K26" s="217"/>
      <c r="L26" s="217"/>
      <c r="M26" s="217"/>
      <c r="N26" s="217"/>
      <c r="O26" s="217"/>
    </row>
    <row r="27" spans="1:25" ht="15.5" x14ac:dyDescent="0.25">
      <c r="A27" s="5"/>
      <c r="B27" s="5"/>
      <c r="C27" s="55"/>
      <c r="D27" s="71"/>
      <c r="E27" s="71"/>
      <c r="F27" s="71"/>
      <c r="G27" s="71"/>
      <c r="H27" s="72"/>
      <c r="I27" s="72"/>
      <c r="J27" s="72"/>
      <c r="K27" s="72"/>
      <c r="L27" s="72"/>
      <c r="M27" s="72"/>
      <c r="N27" s="72"/>
      <c r="O27" s="72"/>
    </row>
    <row r="28" spans="1:25" ht="16" x14ac:dyDescent="0.25">
      <c r="A28" s="5"/>
      <c r="B28" s="5"/>
      <c r="C28" s="55" t="s">
        <v>95</v>
      </c>
      <c r="D28" s="217" t="s">
        <v>63</v>
      </c>
      <c r="E28" s="217"/>
      <c r="F28" s="217"/>
      <c r="G28" s="217"/>
      <c r="H28" s="217"/>
      <c r="I28" s="217"/>
      <c r="J28" s="217"/>
      <c r="K28" s="217"/>
      <c r="L28" s="217"/>
      <c r="M28" s="217"/>
      <c r="N28" s="217"/>
      <c r="O28" s="217"/>
    </row>
    <row r="29" spans="1:25" ht="15.5" x14ac:dyDescent="0.25">
      <c r="A29" s="5"/>
      <c r="B29" s="5"/>
      <c r="C29" s="5"/>
    </row>
    <row r="30" spans="1:25" ht="15.5" x14ac:dyDescent="0.25">
      <c r="A30" s="5" t="s">
        <v>10</v>
      </c>
      <c r="B30" s="5"/>
      <c r="C30" s="5"/>
    </row>
    <row r="31" spans="1:25" ht="15.5" x14ac:dyDescent="0.25">
      <c r="A31" s="5"/>
      <c r="B31" s="5"/>
      <c r="C31" s="5"/>
    </row>
    <row r="32" spans="1:25" ht="15" customHeight="1" x14ac:dyDescent="0.25">
      <c r="A32" s="36" t="s">
        <v>67</v>
      </c>
      <c r="B32" s="36"/>
      <c r="C32" s="55" t="s">
        <v>188</v>
      </c>
      <c r="D32" s="54"/>
      <c r="E32" s="54"/>
    </row>
    <row r="33" spans="1:15" ht="12.75" customHeight="1" x14ac:dyDescent="0.25">
      <c r="A33" s="36"/>
      <c r="B33" s="36"/>
      <c r="C33" s="5"/>
    </row>
    <row r="34" spans="1:15" ht="18.75" customHeight="1" x14ac:dyDescent="0.25">
      <c r="A34" s="224" t="s">
        <v>170</v>
      </c>
      <c r="B34" s="224" t="s">
        <v>187</v>
      </c>
      <c r="C34" s="205"/>
      <c r="D34" s="229" t="s">
        <v>171</v>
      </c>
      <c r="E34" s="229"/>
      <c r="F34" s="229"/>
      <c r="G34" s="229"/>
      <c r="H34" s="229"/>
      <c r="I34" s="229"/>
      <c r="J34" s="229"/>
      <c r="K34" s="229"/>
      <c r="L34" s="229"/>
      <c r="M34" s="229"/>
      <c r="N34" s="229"/>
      <c r="O34" s="229"/>
    </row>
    <row r="35" spans="1:15" ht="18.75" customHeight="1" x14ac:dyDescent="0.25">
      <c r="A35" s="225"/>
      <c r="B35" s="225"/>
      <c r="C35" s="206"/>
      <c r="D35" s="230" t="s">
        <v>68</v>
      </c>
      <c r="E35" s="231"/>
      <c r="F35" s="230" t="s">
        <v>103</v>
      </c>
      <c r="G35" s="231"/>
      <c r="H35" s="230" t="s">
        <v>69</v>
      </c>
      <c r="I35" s="231"/>
      <c r="J35" s="230" t="s">
        <v>70</v>
      </c>
      <c r="K35" s="231"/>
      <c r="L35" s="230" t="s">
        <v>71</v>
      </c>
      <c r="M35" s="231"/>
      <c r="N35" s="230" t="s">
        <v>72</v>
      </c>
      <c r="O35" s="231"/>
    </row>
    <row r="36" spans="1:15" ht="24.65" customHeight="1" x14ac:dyDescent="0.25">
      <c r="A36" s="225"/>
      <c r="B36" s="225"/>
      <c r="C36" s="199" t="s">
        <v>190</v>
      </c>
      <c r="D36" s="221">
        <f>Honorarzusammenstellung!E41</f>
        <v>0</v>
      </c>
      <c r="E36" s="222"/>
      <c r="F36" s="221">
        <f>Honorarzusammenstellung!E60</f>
        <v>0</v>
      </c>
      <c r="G36" s="222"/>
      <c r="H36" s="221">
        <f>Honorarzusammenstellung!E79</f>
        <v>0</v>
      </c>
      <c r="I36" s="222"/>
      <c r="J36" s="221">
        <f>Honorarzusammenstellung!E98</f>
        <v>0</v>
      </c>
      <c r="K36" s="222"/>
      <c r="L36" s="221">
        <f>Honorarzusammenstellung!E116</f>
        <v>0</v>
      </c>
      <c r="M36" s="222"/>
      <c r="N36" s="221">
        <f>Honorarzusammenstellung!E154</f>
        <v>0</v>
      </c>
      <c r="O36" s="222"/>
    </row>
    <row r="37" spans="1:15" ht="45" customHeight="1" x14ac:dyDescent="0.25">
      <c r="A37" s="226"/>
      <c r="B37" s="226"/>
      <c r="C37" s="207" t="s">
        <v>203</v>
      </c>
      <c r="D37" s="186" t="s">
        <v>172</v>
      </c>
      <c r="E37" s="199" t="s">
        <v>189</v>
      </c>
      <c r="F37" s="186" t="s">
        <v>172</v>
      </c>
      <c r="G37" s="199" t="s">
        <v>189</v>
      </c>
      <c r="H37" s="186" t="s">
        <v>172</v>
      </c>
      <c r="I37" s="199" t="s">
        <v>189</v>
      </c>
      <c r="J37" s="186" t="s">
        <v>172</v>
      </c>
      <c r="K37" s="199" t="s">
        <v>189</v>
      </c>
      <c r="L37" s="186" t="s">
        <v>172</v>
      </c>
      <c r="M37" s="199" t="s">
        <v>189</v>
      </c>
      <c r="N37" s="186" t="s">
        <v>172</v>
      </c>
      <c r="O37" s="199" t="s">
        <v>189</v>
      </c>
    </row>
    <row r="38" spans="1:15" ht="18.75" customHeight="1" x14ac:dyDescent="0.25">
      <c r="A38" s="187"/>
      <c r="B38" s="188"/>
      <c r="C38" s="189">
        <f>IF(B38&lt;&gt;"",VLOOKUP(B38,KGT,2,0),0)</f>
        <v>0</v>
      </c>
      <c r="D38" s="63"/>
      <c r="E38" s="190">
        <f t="shared" ref="E38:E46" si="0">C38*$D$36</f>
        <v>0</v>
      </c>
      <c r="F38" s="63"/>
      <c r="G38" s="190">
        <f t="shared" ref="G38:G46" si="1">$C38*$F$36</f>
        <v>0</v>
      </c>
      <c r="H38" s="63"/>
      <c r="I38" s="190">
        <f t="shared" ref="I38:I46" si="2">C38*$H$36</f>
        <v>0</v>
      </c>
      <c r="J38" s="63"/>
      <c r="K38" s="190">
        <f t="shared" ref="K38:K46" si="3">C38*$J$36</f>
        <v>0</v>
      </c>
      <c r="L38" s="63"/>
      <c r="M38" s="190">
        <f t="shared" ref="M38:M46" si="4">C38*$L$36</f>
        <v>0</v>
      </c>
      <c r="N38" s="63"/>
      <c r="O38" s="190">
        <f t="shared" ref="O38:O46" si="5">C38*$N$36</f>
        <v>0</v>
      </c>
    </row>
    <row r="39" spans="1:15" ht="18.75" customHeight="1" x14ac:dyDescent="0.25">
      <c r="A39" s="187"/>
      <c r="B39" s="188"/>
      <c r="C39" s="189">
        <f t="shared" ref="C39:C46" si="6">IF(B39&lt;&gt;"",VLOOKUP(B39,KGT,2,0),0)</f>
        <v>0</v>
      </c>
      <c r="D39" s="63"/>
      <c r="E39" s="190">
        <f t="shared" si="0"/>
        <v>0</v>
      </c>
      <c r="F39" s="63"/>
      <c r="G39" s="190">
        <f t="shared" si="1"/>
        <v>0</v>
      </c>
      <c r="H39" s="63"/>
      <c r="I39" s="190">
        <f t="shared" si="2"/>
        <v>0</v>
      </c>
      <c r="J39" s="63"/>
      <c r="K39" s="190">
        <f t="shared" si="3"/>
        <v>0</v>
      </c>
      <c r="L39" s="63"/>
      <c r="M39" s="190">
        <f t="shared" si="4"/>
        <v>0</v>
      </c>
      <c r="N39" s="63"/>
      <c r="O39" s="190">
        <f t="shared" si="5"/>
        <v>0</v>
      </c>
    </row>
    <row r="40" spans="1:15" ht="18.75" customHeight="1" x14ac:dyDescent="0.25">
      <c r="A40" s="187"/>
      <c r="B40" s="188"/>
      <c r="C40" s="189">
        <f t="shared" si="6"/>
        <v>0</v>
      </c>
      <c r="D40" s="63"/>
      <c r="E40" s="190">
        <f t="shared" si="0"/>
        <v>0</v>
      </c>
      <c r="F40" s="63"/>
      <c r="G40" s="190">
        <f t="shared" si="1"/>
        <v>0</v>
      </c>
      <c r="H40" s="63"/>
      <c r="I40" s="190">
        <f t="shared" si="2"/>
        <v>0</v>
      </c>
      <c r="J40" s="63"/>
      <c r="K40" s="190">
        <f t="shared" si="3"/>
        <v>0</v>
      </c>
      <c r="L40" s="63"/>
      <c r="M40" s="190">
        <f t="shared" si="4"/>
        <v>0</v>
      </c>
      <c r="N40" s="63"/>
      <c r="O40" s="190">
        <f t="shared" si="5"/>
        <v>0</v>
      </c>
    </row>
    <row r="41" spans="1:15" ht="18.75" customHeight="1" x14ac:dyDescent="0.25">
      <c r="A41" s="187"/>
      <c r="B41" s="188"/>
      <c r="C41" s="189">
        <f t="shared" si="6"/>
        <v>0</v>
      </c>
      <c r="D41" s="63"/>
      <c r="E41" s="190">
        <f t="shared" si="0"/>
        <v>0</v>
      </c>
      <c r="F41" s="63"/>
      <c r="G41" s="190">
        <f t="shared" si="1"/>
        <v>0</v>
      </c>
      <c r="H41" s="63"/>
      <c r="I41" s="190">
        <f t="shared" si="2"/>
        <v>0</v>
      </c>
      <c r="J41" s="63"/>
      <c r="K41" s="190">
        <f t="shared" si="3"/>
        <v>0</v>
      </c>
      <c r="L41" s="63"/>
      <c r="M41" s="190">
        <f t="shared" si="4"/>
        <v>0</v>
      </c>
      <c r="N41" s="63"/>
      <c r="O41" s="190">
        <f t="shared" si="5"/>
        <v>0</v>
      </c>
    </row>
    <row r="42" spans="1:15" ht="18.75" customHeight="1" x14ac:dyDescent="0.25">
      <c r="A42" s="187"/>
      <c r="B42" s="188"/>
      <c r="C42" s="189">
        <f t="shared" si="6"/>
        <v>0</v>
      </c>
      <c r="D42" s="63"/>
      <c r="E42" s="190">
        <f t="shared" si="0"/>
        <v>0</v>
      </c>
      <c r="F42" s="63"/>
      <c r="G42" s="190">
        <f t="shared" si="1"/>
        <v>0</v>
      </c>
      <c r="H42" s="63"/>
      <c r="I42" s="190">
        <f t="shared" si="2"/>
        <v>0</v>
      </c>
      <c r="J42" s="63"/>
      <c r="K42" s="190">
        <f t="shared" si="3"/>
        <v>0</v>
      </c>
      <c r="L42" s="63"/>
      <c r="M42" s="190">
        <f t="shared" si="4"/>
        <v>0</v>
      </c>
      <c r="N42" s="63"/>
      <c r="O42" s="190">
        <f t="shared" si="5"/>
        <v>0</v>
      </c>
    </row>
    <row r="43" spans="1:15" ht="18.75" customHeight="1" x14ac:dyDescent="0.25">
      <c r="A43" s="187"/>
      <c r="B43" s="188"/>
      <c r="C43" s="189">
        <f t="shared" si="6"/>
        <v>0</v>
      </c>
      <c r="D43" s="63"/>
      <c r="E43" s="190">
        <f t="shared" si="0"/>
        <v>0</v>
      </c>
      <c r="F43" s="63"/>
      <c r="G43" s="190">
        <f t="shared" si="1"/>
        <v>0</v>
      </c>
      <c r="H43" s="63"/>
      <c r="I43" s="190">
        <f t="shared" si="2"/>
        <v>0</v>
      </c>
      <c r="J43" s="63"/>
      <c r="K43" s="190">
        <f t="shared" si="3"/>
        <v>0</v>
      </c>
      <c r="L43" s="63"/>
      <c r="M43" s="190">
        <f t="shared" si="4"/>
        <v>0</v>
      </c>
      <c r="N43" s="63"/>
      <c r="O43" s="190">
        <f t="shared" si="5"/>
        <v>0</v>
      </c>
    </row>
    <row r="44" spans="1:15" ht="18.75" customHeight="1" x14ac:dyDescent="0.25">
      <c r="A44" s="187"/>
      <c r="B44" s="188"/>
      <c r="C44" s="189">
        <f t="shared" si="6"/>
        <v>0</v>
      </c>
      <c r="D44" s="63"/>
      <c r="E44" s="190">
        <f t="shared" si="0"/>
        <v>0</v>
      </c>
      <c r="F44" s="63"/>
      <c r="G44" s="190">
        <f t="shared" si="1"/>
        <v>0</v>
      </c>
      <c r="H44" s="63"/>
      <c r="I44" s="190">
        <f t="shared" si="2"/>
        <v>0</v>
      </c>
      <c r="J44" s="63"/>
      <c r="K44" s="190">
        <f t="shared" si="3"/>
        <v>0</v>
      </c>
      <c r="L44" s="63"/>
      <c r="M44" s="190">
        <f t="shared" si="4"/>
        <v>0</v>
      </c>
      <c r="N44" s="63"/>
      <c r="O44" s="190">
        <f t="shared" si="5"/>
        <v>0</v>
      </c>
    </row>
    <row r="45" spans="1:15" ht="18.75" customHeight="1" x14ac:dyDescent="0.25">
      <c r="A45" s="187"/>
      <c r="B45" s="188"/>
      <c r="C45" s="189">
        <f t="shared" si="6"/>
        <v>0</v>
      </c>
      <c r="D45" s="63"/>
      <c r="E45" s="190">
        <f t="shared" si="0"/>
        <v>0</v>
      </c>
      <c r="F45" s="63"/>
      <c r="G45" s="190">
        <f t="shared" si="1"/>
        <v>0</v>
      </c>
      <c r="H45" s="63"/>
      <c r="I45" s="190">
        <f t="shared" si="2"/>
        <v>0</v>
      </c>
      <c r="J45" s="63"/>
      <c r="K45" s="190">
        <f t="shared" si="3"/>
        <v>0</v>
      </c>
      <c r="L45" s="63"/>
      <c r="M45" s="190">
        <f t="shared" si="4"/>
        <v>0</v>
      </c>
      <c r="N45" s="63"/>
      <c r="O45" s="190">
        <f t="shared" si="5"/>
        <v>0</v>
      </c>
    </row>
    <row r="46" spans="1:15" ht="18.75" customHeight="1" x14ac:dyDescent="0.25">
      <c r="A46" s="187"/>
      <c r="B46" s="188"/>
      <c r="C46" s="189">
        <f t="shared" si="6"/>
        <v>0</v>
      </c>
      <c r="D46" s="63"/>
      <c r="E46" s="190">
        <f t="shared" si="0"/>
        <v>0</v>
      </c>
      <c r="F46" s="63"/>
      <c r="G46" s="190">
        <f t="shared" si="1"/>
        <v>0</v>
      </c>
      <c r="H46" s="63"/>
      <c r="I46" s="190">
        <f t="shared" si="2"/>
        <v>0</v>
      </c>
      <c r="J46" s="63"/>
      <c r="K46" s="190">
        <f t="shared" si="3"/>
        <v>0</v>
      </c>
      <c r="L46" s="63"/>
      <c r="M46" s="190">
        <f t="shared" si="4"/>
        <v>0</v>
      </c>
      <c r="N46" s="63"/>
      <c r="O46" s="190">
        <f t="shared" si="5"/>
        <v>0</v>
      </c>
    </row>
    <row r="47" spans="1:15" ht="18.75" customHeight="1" x14ac:dyDescent="0.25">
      <c r="A47" s="227" t="s">
        <v>173</v>
      </c>
      <c r="B47" s="228"/>
      <c r="C47" s="185"/>
      <c r="D47" s="56">
        <f>SUM(D37:D46)</f>
        <v>0</v>
      </c>
      <c r="E47" s="200"/>
      <c r="F47" s="56">
        <f t="shared" ref="F47:L47" si="7">SUM(F37:F46)</f>
        <v>0</v>
      </c>
      <c r="G47" s="190"/>
      <c r="H47" s="56">
        <f t="shared" si="7"/>
        <v>0</v>
      </c>
      <c r="I47" s="190"/>
      <c r="J47" s="56">
        <f t="shared" si="7"/>
        <v>0</v>
      </c>
      <c r="K47" s="190"/>
      <c r="L47" s="56">
        <f t="shared" si="7"/>
        <v>0</v>
      </c>
      <c r="M47" s="190"/>
      <c r="N47" s="56">
        <f t="shared" ref="N47" si="8">SUM(N37:N46)</f>
        <v>0</v>
      </c>
      <c r="O47" s="190"/>
    </row>
    <row r="48" spans="1:15" ht="17.5" x14ac:dyDescent="0.25">
      <c r="A48" s="53" t="s">
        <v>83</v>
      </c>
      <c r="B48" s="52" t="s">
        <v>8</v>
      </c>
      <c r="C48" s="52" t="s">
        <v>8</v>
      </c>
      <c r="D48" s="201" t="str">
        <f>IF(D47=1,ROUND($C$38*D38+$C$39*D39+$C$40*D40+$C$41*D41+$C$42*D42+$C$43*D43+$C$44*D44+$C$45*D45+$C$46*D46,0),"Total &lt;&gt; 100%")</f>
        <v>Total &lt;&gt; 100%</v>
      </c>
      <c r="E48" s="190">
        <f>IFERROR(D48*$D$36,0)</f>
        <v>0</v>
      </c>
      <c r="F48" s="201" t="str">
        <f>IF(F47=1,ROUND($C$38*F38+$C$39*F39+$C$40*F40+$C$41*F41+$C$42*F42+$C$43*F43+$C$44*F44+$C$45*F45+$C$46*F46,0),"Total &lt;&gt; 100%")</f>
        <v>Total &lt;&gt; 100%</v>
      </c>
      <c r="G48" s="190">
        <f>IFERROR(F48*F36,0)</f>
        <v>0</v>
      </c>
      <c r="H48" s="201" t="str">
        <f>IF(H47=1,ROUND($C$38*H38+$C$39*H39+$C$40*H40+$C$41*H41+$C$42*H42+$C$43*H43+$C$44*H44+$C$45*H45+$C$46*H46,0),"Total &lt;&gt; 100%")</f>
        <v>Total &lt;&gt; 100%</v>
      </c>
      <c r="I48" s="190">
        <f>IFERROR(H48*H36,0)</f>
        <v>0</v>
      </c>
      <c r="J48" s="201" t="str">
        <f>IF(J47=1,ROUND($C$38*J38+$C$39*J39+$C$40*J40+$C$41*J41+$C$42*J42+$C$43*J43+$C$44*J44+$C$45*J45+$C$46*J46,0),"Total &lt;&gt; 100%")</f>
        <v>Total &lt;&gt; 100%</v>
      </c>
      <c r="K48" s="190">
        <f>IFERROR(J48*J36,0)</f>
        <v>0</v>
      </c>
      <c r="L48" s="201" t="str">
        <f>IF(L47=1,ROUND($C$38*L38+$C$39*L39+$C$40*L40+$C$41*L41+$C$42*L42+$C$43*L43+$C$44*L44+$C$45*L45+$C$46*L46,0),"Total &lt;&gt; 100%")</f>
        <v>Total &lt;&gt; 100%</v>
      </c>
      <c r="M48" s="190">
        <f>IFERROR(L48*L36,0)</f>
        <v>0</v>
      </c>
      <c r="N48" s="201" t="str">
        <f t="shared" ref="N48" si="9">IF(N47=1,ROUND($C$38*N38+$C$39*N39+$C$40*N40+$C$41*N41+$C$42*N42+$C$43*N43+$C$44*N44+$C$45*N45+$C$46*N46,0),"Total &lt;&gt; 100%")</f>
        <v>Total &lt;&gt; 100%</v>
      </c>
      <c r="O48" s="190">
        <f>IFERROR(N48*N36,0)</f>
        <v>0</v>
      </c>
    </row>
    <row r="49" spans="1:25" ht="15.5" x14ac:dyDescent="0.25">
      <c r="A49" s="192"/>
      <c r="B49" s="192"/>
      <c r="C49" s="193"/>
      <c r="D49" s="194"/>
      <c r="E49" s="194"/>
      <c r="F49" s="194"/>
      <c r="G49" s="194"/>
      <c r="H49" s="194"/>
      <c r="I49" s="194"/>
      <c r="J49" s="194"/>
      <c r="K49" s="194"/>
      <c r="L49" s="194"/>
      <c r="M49" s="194"/>
      <c r="N49" s="194"/>
      <c r="O49" s="194"/>
    </row>
    <row r="50" spans="1:25" ht="15.75" customHeight="1" x14ac:dyDescent="0.25">
      <c r="A50" s="1"/>
      <c r="B50" s="1"/>
      <c r="C50" s="1"/>
      <c r="F50" s="6"/>
      <c r="G50" s="6"/>
    </row>
    <row r="51" spans="1:25" ht="15.5" x14ac:dyDescent="0.25">
      <c r="A51" s="37" t="s">
        <v>73</v>
      </c>
      <c r="B51" s="191"/>
      <c r="C51" s="38"/>
      <c r="D51" s="39" t="s">
        <v>26</v>
      </c>
      <c r="E51" s="39"/>
      <c r="F51" s="64"/>
      <c r="G51" s="210" t="s">
        <v>9</v>
      </c>
      <c r="H51" s="39"/>
      <c r="I51" s="39"/>
      <c r="J51" s="39" t="s">
        <v>74</v>
      </c>
      <c r="K51" s="39"/>
      <c r="L51" s="39"/>
      <c r="M51" s="39"/>
      <c r="N51" s="39"/>
      <c r="O51" s="40"/>
    </row>
    <row r="52" spans="1:25" ht="15.75" customHeight="1" x14ac:dyDescent="0.25"/>
    <row r="54" spans="1:25" ht="25.5" customHeight="1" x14ac:dyDescent="0.25">
      <c r="A54" s="19" t="s">
        <v>23</v>
      </c>
      <c r="B54" s="19"/>
      <c r="C54" s="219" t="s">
        <v>22</v>
      </c>
      <c r="D54" s="219"/>
      <c r="E54" s="219"/>
      <c r="F54" s="219"/>
      <c r="G54" s="219"/>
      <c r="H54" s="219"/>
      <c r="I54" s="219"/>
      <c r="J54" s="219"/>
      <c r="K54" s="219"/>
      <c r="L54" s="219"/>
      <c r="M54" s="219"/>
      <c r="N54" s="219"/>
      <c r="O54" s="219"/>
      <c r="P54" s="61"/>
      <c r="Q54" s="61"/>
      <c r="R54" s="61"/>
      <c r="S54" s="61"/>
      <c r="T54" s="61"/>
      <c r="U54" s="61"/>
      <c r="V54" s="61"/>
      <c r="W54" s="61"/>
    </row>
    <row r="55" spans="1:25" ht="14" x14ac:dyDescent="0.25">
      <c r="A55" s="20"/>
      <c r="B55" s="20"/>
      <c r="C55" s="20"/>
      <c r="D55" s="55"/>
      <c r="E55" s="55"/>
      <c r="F55" s="55"/>
      <c r="G55" s="55"/>
      <c r="H55" s="55"/>
      <c r="I55" s="55"/>
      <c r="J55" s="55"/>
      <c r="K55" s="55"/>
      <c r="L55" s="55"/>
      <c r="M55" s="55"/>
      <c r="N55" s="55"/>
      <c r="O55" s="55"/>
    </row>
    <row r="56" spans="1:25" ht="29.5" customHeight="1" x14ac:dyDescent="0.25">
      <c r="A56" s="19" t="s">
        <v>24</v>
      </c>
      <c r="B56" s="19"/>
      <c r="C56" s="217" t="s">
        <v>25</v>
      </c>
      <c r="D56" s="217"/>
      <c r="E56" s="217"/>
      <c r="F56" s="217"/>
      <c r="G56" s="217"/>
      <c r="H56" s="217"/>
      <c r="I56" s="217"/>
      <c r="J56" s="217"/>
      <c r="K56" s="217"/>
      <c r="L56" s="217"/>
      <c r="M56" s="217"/>
      <c r="N56" s="217"/>
      <c r="O56" s="217"/>
      <c r="P56" s="62"/>
      <c r="Q56" s="62"/>
      <c r="R56" s="62"/>
      <c r="S56" s="62"/>
      <c r="T56" s="62"/>
      <c r="U56" s="62"/>
      <c r="V56" s="62"/>
      <c r="W56" s="62"/>
    </row>
    <row r="58" spans="1:25" ht="15.5" x14ac:dyDescent="0.3">
      <c r="A58" s="19"/>
      <c r="B58" s="19"/>
      <c r="C58" s="19"/>
      <c r="D58" s="22"/>
      <c r="E58" s="22"/>
      <c r="F58" s="23"/>
      <c r="G58" s="23"/>
      <c r="H58" s="23"/>
      <c r="I58" s="23"/>
      <c r="J58" s="23"/>
      <c r="K58" s="23"/>
      <c r="L58" s="23"/>
      <c r="M58" s="23"/>
      <c r="N58" s="23"/>
      <c r="O58" s="23"/>
      <c r="P58" s="23"/>
      <c r="Q58" s="23"/>
      <c r="R58" s="23"/>
      <c r="S58" s="23"/>
      <c r="T58" s="23"/>
      <c r="U58" s="23"/>
      <c r="V58" s="23"/>
      <c r="W58" s="23"/>
      <c r="X58" s="6"/>
      <c r="Y58" s="6"/>
    </row>
    <row r="59" spans="1:25" ht="22.5" customHeight="1" x14ac:dyDescent="0.25">
      <c r="A59" s="19" t="s">
        <v>19</v>
      </c>
      <c r="B59" s="19"/>
      <c r="C59" s="223"/>
      <c r="D59" s="223"/>
      <c r="E59" s="223"/>
      <c r="F59" s="223"/>
      <c r="G59" s="223"/>
      <c r="H59" s="223"/>
      <c r="I59" s="223"/>
      <c r="J59" s="223"/>
      <c r="K59" s="198"/>
    </row>
    <row r="60" spans="1:25" ht="22.5" customHeight="1" x14ac:dyDescent="0.25">
      <c r="A60" s="19"/>
      <c r="B60" s="19"/>
      <c r="C60" s="9"/>
      <c r="D60" s="18"/>
      <c r="E60" s="18"/>
      <c r="F60" s="18"/>
      <c r="G60" s="18"/>
      <c r="H60" s="6"/>
      <c r="I60" s="6"/>
      <c r="J60" s="6"/>
      <c r="K60" s="6"/>
    </row>
    <row r="61" spans="1:25" ht="22.5" customHeight="1" x14ac:dyDescent="0.25">
      <c r="A61" s="19"/>
      <c r="B61" s="19"/>
      <c r="C61" s="9"/>
      <c r="D61" s="18"/>
      <c r="E61" s="18"/>
      <c r="F61" s="18"/>
      <c r="G61" s="18"/>
      <c r="H61" s="6"/>
      <c r="I61" s="6"/>
      <c r="J61" s="6"/>
      <c r="K61" s="6"/>
    </row>
    <row r="62" spans="1:25" ht="22.5" customHeight="1" x14ac:dyDescent="0.25">
      <c r="A62" s="9"/>
      <c r="B62" s="9"/>
      <c r="C62" s="9"/>
      <c r="D62" s="18"/>
      <c r="E62" s="18"/>
      <c r="F62" s="18"/>
      <c r="G62" s="18"/>
      <c r="H62" s="6"/>
      <c r="I62" s="6"/>
      <c r="J62" s="6"/>
      <c r="K62" s="6"/>
      <c r="L62" s="6"/>
      <c r="M62" s="6"/>
    </row>
    <row r="63" spans="1:25" ht="22.5" customHeight="1" x14ac:dyDescent="0.25">
      <c r="A63" s="19" t="s">
        <v>20</v>
      </c>
      <c r="B63" s="19"/>
      <c r="C63" s="218"/>
      <c r="D63" s="218"/>
      <c r="E63" s="218"/>
      <c r="F63" s="218"/>
      <c r="G63" s="218"/>
      <c r="H63" s="218"/>
      <c r="I63" s="218"/>
      <c r="J63" s="218"/>
      <c r="K63" s="198"/>
    </row>
    <row r="65" spans="1:2" x14ac:dyDescent="0.25">
      <c r="A65" s="159" t="s">
        <v>154</v>
      </c>
      <c r="B65" s="159"/>
    </row>
  </sheetData>
  <sheetProtection sheet="1" objects="1" scenarios="1" selectLockedCells="1"/>
  <mergeCells count="26">
    <mergeCell ref="A34:A37"/>
    <mergeCell ref="B34:B37"/>
    <mergeCell ref="A47:B47"/>
    <mergeCell ref="D34:O34"/>
    <mergeCell ref="D35:E35"/>
    <mergeCell ref="F35:G35"/>
    <mergeCell ref="H35:I35"/>
    <mergeCell ref="J35:K35"/>
    <mergeCell ref="L35:M35"/>
    <mergeCell ref="N35:O35"/>
    <mergeCell ref="H12:I12"/>
    <mergeCell ref="D28:O28"/>
    <mergeCell ref="C63:J63"/>
    <mergeCell ref="C20:J20"/>
    <mergeCell ref="C54:O54"/>
    <mergeCell ref="C56:O56"/>
    <mergeCell ref="C22:O22"/>
    <mergeCell ref="C24:O24"/>
    <mergeCell ref="D26:O26"/>
    <mergeCell ref="D36:E36"/>
    <mergeCell ref="F36:G36"/>
    <mergeCell ref="H36:I36"/>
    <mergeCell ref="J36:K36"/>
    <mergeCell ref="L36:M36"/>
    <mergeCell ref="N36:O36"/>
    <mergeCell ref="C59:J59"/>
  </mergeCells>
  <phoneticPr fontId="2" type="noConversion"/>
  <conditionalFormatting sqref="D47:F47 H47 J47 L47">
    <cfRule type="cellIs" dxfId="13" priority="10" stopIfTrue="1" operator="notEqual">
      <formula>1</formula>
    </cfRule>
  </conditionalFormatting>
  <conditionalFormatting sqref="F51 C63:J63 C20:J20 C59 D38:D46 F38:F46 H38:H46 J38:J46 L38:L46">
    <cfRule type="cellIs" dxfId="12" priority="11" stopIfTrue="1" operator="equal">
      <formula>""</formula>
    </cfRule>
  </conditionalFormatting>
  <conditionalFormatting sqref="C10">
    <cfRule type="cellIs" dxfId="11" priority="12" stopIfTrue="1" operator="equal">
      <formula>""</formula>
    </cfRule>
    <cfRule type="cellIs" dxfId="10" priority="13" stopIfTrue="1" operator="equal">
      <formula>"MP Bezeichnung"</formula>
    </cfRule>
  </conditionalFormatting>
  <conditionalFormatting sqref="C11">
    <cfRule type="cellIs" dxfId="9" priority="14" stopIfTrue="1" operator="equal">
      <formula>""</formula>
    </cfRule>
    <cfRule type="cellIs" dxfId="8" priority="15" stopIfTrue="1" operator="equal">
      <formula>"Strasse / Abschnitt von-bis"</formula>
    </cfRule>
  </conditionalFormatting>
  <conditionalFormatting sqref="C13">
    <cfRule type="cellIs" dxfId="7" priority="16" stopIfTrue="1" operator="equal">
      <formula>""</formula>
    </cfRule>
    <cfRule type="cellIs" dxfId="6" priority="17" stopIfTrue="1" operator="equal">
      <formula>"Baulos Bezeichnung von-bis"</formula>
    </cfRule>
  </conditionalFormatting>
  <conditionalFormatting sqref="C38:C46">
    <cfRule type="cellIs" dxfId="5" priority="3" operator="equal">
      <formula>""</formula>
    </cfRule>
  </conditionalFormatting>
  <conditionalFormatting sqref="A38:B46">
    <cfRule type="cellIs" dxfId="4" priority="4" operator="equal">
      <formula>""</formula>
    </cfRule>
  </conditionalFormatting>
  <conditionalFormatting sqref="N47">
    <cfRule type="cellIs" dxfId="3" priority="1" stopIfTrue="1" operator="notEqual">
      <formula>1</formula>
    </cfRule>
  </conditionalFormatting>
  <conditionalFormatting sqref="N38:N46">
    <cfRule type="cellIs" dxfId="2" priority="2" stopIfTrue="1" operator="equal">
      <formula>""</formula>
    </cfRule>
  </conditionalFormatting>
  <dataValidations count="1">
    <dataValidation type="list" allowBlank="1" showInputMessage="1" showErrorMessage="1" sqref="B38:B46" xr:uid="{00000000-0002-0000-0100-000000000000}">
      <formula1>KG</formula1>
    </dataValidation>
  </dataValidations>
  <pageMargins left="0.19685039370078741" right="0.19685039370078741" top="0.59055118110236227" bottom="0.39370078740157483" header="0.19685039370078741" footer="0.19685039370078741"/>
  <pageSetup paperSize="9" scale="42" orientation="portrait" r:id="rId1"/>
  <headerFooter alignWithMargins="0">
    <oddFooter>&amp;L&amp;F&amp;CSeite &amp;P/&amp;N&amp;RVorlage Vers. 13.06.2019</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V171"/>
  <sheetViews>
    <sheetView showGridLines="0" topLeftCell="A35" zoomScale="85" zoomScaleNormal="85" zoomScaleSheetLayoutView="70" workbookViewId="0">
      <selection activeCell="E41" sqref="E41"/>
    </sheetView>
  </sheetViews>
  <sheetFormatPr baseColWidth="10" defaultColWidth="11.453125" defaultRowHeight="12.5" x14ac:dyDescent="0.25"/>
  <cols>
    <col min="1" max="1" width="38.453125" style="2" customWidth="1"/>
    <col min="2" max="2" width="12.1796875" style="2" customWidth="1"/>
    <col min="3" max="3" width="22.7265625" style="2" customWidth="1"/>
    <col min="4" max="5" width="12.7265625" style="2" customWidth="1"/>
    <col min="6" max="8" width="12.7265625" style="2" hidden="1" customWidth="1"/>
    <col min="9" max="9" width="13.26953125" style="2" hidden="1" customWidth="1"/>
    <col min="10" max="17" width="12.7265625" style="2" hidden="1" customWidth="1"/>
    <col min="18" max="24" width="0" style="2" hidden="1" customWidth="1"/>
    <col min="25" max="25" width="12.54296875" style="2" hidden="1" customWidth="1"/>
    <col min="26" max="26" width="15.90625" style="166" hidden="1" customWidth="1"/>
    <col min="27" max="27" width="13.81640625" style="166" hidden="1" customWidth="1"/>
    <col min="28" max="28" width="11.453125" style="166" hidden="1" customWidth="1"/>
    <col min="29" max="29" width="14" style="166" hidden="1" customWidth="1"/>
    <col min="30" max="30" width="14.08984375" style="166" hidden="1" customWidth="1"/>
    <col min="31" max="31" width="16.7265625" style="166" hidden="1" customWidth="1"/>
    <col min="32" max="32" width="14.36328125" style="166" hidden="1" customWidth="1"/>
    <col min="33" max="33" width="12.90625" style="166" hidden="1" customWidth="1"/>
    <col min="34" max="34" width="15.7265625" style="166" hidden="1" customWidth="1"/>
    <col min="35" max="35" width="15.1796875" style="166" hidden="1" customWidth="1"/>
    <col min="36" max="36" width="13.36328125" style="166" hidden="1" customWidth="1"/>
    <col min="37" max="37" width="13.26953125" style="166" hidden="1" customWidth="1"/>
    <col min="38" max="38" width="19.6328125" style="166" hidden="1" customWidth="1"/>
    <col min="39" max="39" width="17.453125" style="166" hidden="1" customWidth="1"/>
    <col min="40" max="40" width="15.90625" style="166" hidden="1" customWidth="1"/>
    <col min="41" max="41" width="13.453125" style="166" hidden="1" customWidth="1"/>
    <col min="42" max="42" width="19.453125" style="166" hidden="1" customWidth="1"/>
    <col min="43" max="43" width="15.90625" style="166" hidden="1" customWidth="1"/>
    <col min="44" max="44" width="14.453125" style="166" hidden="1" customWidth="1"/>
    <col min="45" max="45" width="11.36328125" style="166" hidden="1" customWidth="1"/>
    <col min="46" max="46" width="15.26953125" style="2" hidden="1" customWidth="1"/>
    <col min="47" max="16384" width="11.453125" style="2"/>
  </cols>
  <sheetData>
    <row r="1" spans="1:48" ht="14.25" customHeight="1" x14ac:dyDescent="0.25">
      <c r="D1" s="6"/>
      <c r="E1" s="212"/>
      <c r="F1" s="6"/>
      <c r="G1" s="213"/>
      <c r="H1" s="213"/>
      <c r="I1" s="213"/>
      <c r="J1" s="213"/>
      <c r="K1" s="214"/>
      <c r="L1" s="214"/>
      <c r="M1" s="214"/>
      <c r="N1" s="214"/>
      <c r="O1" s="213"/>
      <c r="P1" s="213"/>
      <c r="Q1" s="213"/>
      <c r="R1" s="6"/>
      <c r="S1" s="6"/>
      <c r="T1" s="6"/>
      <c r="U1" s="6"/>
      <c r="V1" s="6"/>
      <c r="W1" s="6"/>
      <c r="X1" s="6"/>
      <c r="Y1" s="6"/>
      <c r="Z1" s="215"/>
      <c r="AA1" s="215"/>
      <c r="AB1" s="215"/>
      <c r="AC1" s="215"/>
      <c r="AD1" s="215"/>
      <c r="AE1" s="215"/>
      <c r="AF1" s="215"/>
      <c r="AG1" s="215"/>
      <c r="AH1" s="215"/>
      <c r="AI1" s="215"/>
      <c r="AJ1" s="215"/>
      <c r="AK1" s="215"/>
      <c r="AL1" s="215"/>
      <c r="AM1" s="215"/>
      <c r="AN1" s="215"/>
      <c r="AO1" s="215"/>
      <c r="AP1" s="215"/>
      <c r="AQ1" s="215"/>
      <c r="AR1" s="215"/>
      <c r="AS1" s="215"/>
      <c r="AT1" s="6"/>
      <c r="AU1" s="6"/>
      <c r="AV1" s="6"/>
    </row>
    <row r="2" spans="1:48" ht="14.25" customHeight="1" x14ac:dyDescent="0.25">
      <c r="D2" s="6"/>
      <c r="E2" s="6"/>
      <c r="F2" s="6"/>
      <c r="G2" s="213"/>
      <c r="H2" s="213"/>
      <c r="I2" s="213"/>
      <c r="J2" s="213"/>
      <c r="K2" s="214"/>
      <c r="L2" s="214"/>
      <c r="M2" s="214"/>
      <c r="N2" s="214"/>
      <c r="O2" s="213"/>
      <c r="P2" s="213"/>
      <c r="Q2" s="213"/>
      <c r="R2" s="6"/>
      <c r="S2" s="6"/>
      <c r="T2" s="6"/>
      <c r="U2" s="6"/>
      <c r="V2" s="6"/>
      <c r="W2" s="6"/>
      <c r="X2" s="6"/>
      <c r="Y2" s="6"/>
      <c r="Z2" s="215"/>
      <c r="AA2" s="215"/>
      <c r="AB2" s="215"/>
      <c r="AC2" s="215"/>
      <c r="AD2" s="215"/>
      <c r="AE2" s="215"/>
      <c r="AF2" s="215"/>
      <c r="AG2" s="215"/>
      <c r="AH2" s="215"/>
      <c r="AI2" s="215"/>
      <c r="AJ2" s="215"/>
      <c r="AK2" s="215"/>
      <c r="AL2" s="215"/>
      <c r="AM2" s="215"/>
      <c r="AN2" s="215"/>
      <c r="AO2" s="215"/>
      <c r="AP2" s="215"/>
      <c r="AQ2" s="215"/>
      <c r="AR2" s="215"/>
      <c r="AS2" s="215"/>
      <c r="AT2" s="6"/>
      <c r="AU2" s="6"/>
      <c r="AV2" s="6"/>
    </row>
    <row r="3" spans="1:48" ht="14.25" customHeight="1" x14ac:dyDescent="0.25">
      <c r="D3" s="216" t="s">
        <v>102</v>
      </c>
      <c r="E3" s="216"/>
      <c r="G3" s="69"/>
      <c r="H3" s="69"/>
      <c r="I3" s="69"/>
      <c r="J3" s="69"/>
      <c r="K3" s="70"/>
      <c r="L3" s="70"/>
      <c r="M3" s="70"/>
      <c r="N3" s="70"/>
      <c r="O3" s="69"/>
      <c r="P3" s="69"/>
      <c r="Q3" s="69"/>
    </row>
    <row r="4" spans="1:48" ht="14.25" customHeight="1" x14ac:dyDescent="0.25">
      <c r="G4" s="28"/>
      <c r="H4" s="62"/>
      <c r="I4" s="62"/>
      <c r="J4" s="76"/>
      <c r="K4" s="70"/>
      <c r="L4" s="70"/>
      <c r="M4" s="70"/>
      <c r="N4" s="70"/>
      <c r="O4" s="29"/>
      <c r="P4" s="29"/>
      <c r="Q4" s="29"/>
    </row>
    <row r="5" spans="1:48" ht="14.25" customHeight="1" x14ac:dyDescent="0.25">
      <c r="E5" s="32"/>
      <c r="F5" s="77"/>
      <c r="G5" s="32"/>
      <c r="H5" s="70"/>
      <c r="I5" s="70"/>
      <c r="J5" s="70"/>
      <c r="K5" s="70"/>
      <c r="L5" s="70"/>
      <c r="M5" s="70"/>
      <c r="N5" s="70"/>
      <c r="O5" s="70"/>
      <c r="P5" s="70"/>
      <c r="Q5" s="70"/>
    </row>
    <row r="6" spans="1:48" ht="14.25" customHeight="1" x14ac:dyDescent="0.25">
      <c r="A6" s="1" t="s">
        <v>131</v>
      </c>
      <c r="B6" s="1"/>
      <c r="C6" s="1" t="s">
        <v>18</v>
      </c>
      <c r="E6" s="32"/>
      <c r="F6" s="77"/>
      <c r="G6" s="32"/>
      <c r="H6" s="70"/>
      <c r="I6" s="70"/>
      <c r="J6" s="70"/>
      <c r="K6" s="70"/>
      <c r="L6" s="70"/>
      <c r="M6" s="70"/>
      <c r="N6" s="70"/>
      <c r="O6" s="70"/>
      <c r="P6" s="70"/>
      <c r="Q6" s="70"/>
    </row>
    <row r="7" spans="1:48" ht="14.25" customHeight="1" x14ac:dyDescent="0.25">
      <c r="A7" s="79" t="str">
        <f>'Grundlagen Honorarermittlung'!C10</f>
        <v>MP 0375</v>
      </c>
      <c r="B7" s="79"/>
      <c r="C7" s="240" t="str">
        <f>IF('Grundlagen Honorarermittlung'!$C$20="","",'Grundlagen Honorarermittlung'!$C$20)</f>
        <v/>
      </c>
      <c r="D7" s="240"/>
      <c r="E7" s="240"/>
      <c r="F7" s="77"/>
      <c r="G7" s="32"/>
      <c r="H7" s="70"/>
      <c r="I7" s="70"/>
      <c r="J7" s="70"/>
      <c r="K7" s="70"/>
      <c r="L7" s="70"/>
      <c r="M7" s="70"/>
      <c r="N7" s="70"/>
      <c r="O7" s="70"/>
      <c r="P7" s="70"/>
      <c r="Q7" s="70"/>
    </row>
    <row r="8" spans="1:48" ht="14.25" customHeight="1" x14ac:dyDescent="0.25">
      <c r="A8" s="79" t="str">
        <f>'Grundlagen Honorarermittlung'!C11</f>
        <v>Margarethenpark</v>
      </c>
      <c r="B8" s="79"/>
      <c r="E8" s="32"/>
      <c r="F8" s="77"/>
      <c r="G8" s="32"/>
      <c r="H8" s="70"/>
      <c r="I8" s="70"/>
      <c r="J8" s="70"/>
      <c r="K8" s="70"/>
      <c r="L8" s="70"/>
      <c r="M8" s="70"/>
      <c r="N8" s="70"/>
      <c r="O8" s="70"/>
      <c r="P8" s="70"/>
      <c r="Q8" s="70"/>
    </row>
    <row r="9" spans="1:48" ht="14.25" customHeight="1" x14ac:dyDescent="0.25">
      <c r="A9" s="79">
        <f>'Grundlagen Honorarermittlung'!C13</f>
        <v>0</v>
      </c>
      <c r="B9" s="79"/>
      <c r="E9" s="32"/>
      <c r="F9" s="77"/>
      <c r="G9" s="32"/>
      <c r="H9" s="70"/>
      <c r="I9" s="70"/>
      <c r="J9" s="70"/>
      <c r="K9" s="70"/>
      <c r="L9" s="70"/>
      <c r="M9" s="70"/>
      <c r="N9" s="70"/>
      <c r="O9" s="70"/>
      <c r="P9" s="70"/>
      <c r="Q9" s="70"/>
    </row>
    <row r="10" spans="1:48" ht="14.25" customHeight="1" x14ac:dyDescent="0.25">
      <c r="E10" s="32"/>
      <c r="F10" s="77"/>
      <c r="G10" s="32"/>
      <c r="H10" s="70"/>
      <c r="I10" s="70"/>
      <c r="J10" s="70"/>
      <c r="K10" s="70"/>
      <c r="L10" s="70"/>
      <c r="M10" s="70"/>
      <c r="N10" s="70"/>
      <c r="O10" s="70"/>
      <c r="P10" s="70"/>
      <c r="Q10" s="70"/>
    </row>
    <row r="11" spans="1:48" ht="25" x14ac:dyDescent="0.25">
      <c r="A11" s="4" t="s">
        <v>130</v>
      </c>
      <c r="B11" s="4"/>
      <c r="C11" s="5"/>
    </row>
    <row r="12" spans="1:48" ht="9.75" customHeight="1" thickBot="1" x14ac:dyDescent="0.3"/>
    <row r="13" spans="1:48" ht="13" x14ac:dyDescent="0.25">
      <c r="A13" s="244" t="s">
        <v>12</v>
      </c>
      <c r="B13" s="125"/>
      <c r="C13" s="42"/>
      <c r="D13" s="246" t="s">
        <v>0</v>
      </c>
      <c r="E13" s="247"/>
      <c r="F13" s="234" t="s">
        <v>1</v>
      </c>
      <c r="G13" s="235"/>
      <c r="H13" s="234" t="s">
        <v>3</v>
      </c>
      <c r="I13" s="235"/>
      <c r="J13" s="234" t="s">
        <v>4</v>
      </c>
      <c r="K13" s="235"/>
      <c r="L13" s="234" t="s">
        <v>5</v>
      </c>
      <c r="M13" s="235"/>
      <c r="N13" s="234" t="s">
        <v>6</v>
      </c>
      <c r="O13" s="235"/>
      <c r="P13" s="234" t="s">
        <v>7</v>
      </c>
      <c r="Q13" s="235"/>
      <c r="R13" s="234" t="s">
        <v>160</v>
      </c>
      <c r="S13" s="235"/>
      <c r="T13" s="234" t="s">
        <v>161</v>
      </c>
      <c r="U13" s="235"/>
      <c r="V13" s="234" t="s">
        <v>162</v>
      </c>
      <c r="W13" s="235"/>
      <c r="X13" s="234" t="s">
        <v>163</v>
      </c>
      <c r="Y13" s="235"/>
    </row>
    <row r="14" spans="1:48" s="1" customFormat="1" ht="13.5" thickBot="1" x14ac:dyDescent="0.3">
      <c r="A14" s="245"/>
      <c r="B14" s="126"/>
      <c r="C14" s="49"/>
      <c r="D14" s="260" t="s">
        <v>209</v>
      </c>
      <c r="E14" s="261"/>
      <c r="F14" s="232"/>
      <c r="G14" s="233"/>
      <c r="H14" s="232"/>
      <c r="I14" s="233"/>
      <c r="J14" s="232"/>
      <c r="K14" s="233"/>
      <c r="L14" s="232"/>
      <c r="M14" s="233"/>
      <c r="N14" s="232"/>
      <c r="O14" s="233"/>
      <c r="P14" s="232"/>
      <c r="Q14" s="233"/>
      <c r="R14" s="232"/>
      <c r="S14" s="233"/>
      <c r="T14" s="232"/>
      <c r="U14" s="233"/>
      <c r="V14" s="232"/>
      <c r="W14" s="233"/>
      <c r="X14" s="232"/>
      <c r="Y14" s="233"/>
      <c r="Z14" s="9"/>
      <c r="AA14" s="9"/>
      <c r="AB14" s="9"/>
      <c r="AC14" s="9"/>
      <c r="AD14" s="9"/>
      <c r="AE14" s="9"/>
      <c r="AF14" s="9"/>
      <c r="AG14" s="9"/>
      <c r="AH14" s="9"/>
      <c r="AI14" s="9"/>
      <c r="AJ14" s="9"/>
      <c r="AK14" s="9"/>
      <c r="AL14" s="9"/>
      <c r="AM14" s="9"/>
      <c r="AN14" s="9"/>
      <c r="AO14" s="9"/>
      <c r="AP14" s="9"/>
      <c r="AQ14" s="9"/>
      <c r="AR14" s="9"/>
      <c r="AS14" s="9"/>
    </row>
    <row r="15" spans="1:48" ht="25" customHeight="1" x14ac:dyDescent="0.25">
      <c r="A15" s="241" t="s">
        <v>211</v>
      </c>
      <c r="B15" s="242"/>
      <c r="C15" s="243"/>
      <c r="D15" s="238">
        <f>E49</f>
        <v>0</v>
      </c>
      <c r="E15" s="239"/>
      <c r="F15" s="238">
        <f>G49</f>
        <v>0</v>
      </c>
      <c r="G15" s="239"/>
      <c r="H15" s="238">
        <f>I49</f>
        <v>0</v>
      </c>
      <c r="I15" s="239"/>
      <c r="J15" s="238">
        <f>K49</f>
        <v>0</v>
      </c>
      <c r="K15" s="239"/>
      <c r="L15" s="238">
        <f>M49</f>
        <v>0</v>
      </c>
      <c r="M15" s="239"/>
      <c r="N15" s="238">
        <f>O49</f>
        <v>0</v>
      </c>
      <c r="O15" s="239"/>
      <c r="P15" s="238">
        <f>Q49</f>
        <v>0</v>
      </c>
      <c r="Q15" s="239"/>
      <c r="R15" s="238">
        <f>S49</f>
        <v>0</v>
      </c>
      <c r="S15" s="239"/>
      <c r="T15" s="238">
        <f>U49</f>
        <v>0</v>
      </c>
      <c r="U15" s="239"/>
      <c r="V15" s="238">
        <f>W49</f>
        <v>0</v>
      </c>
      <c r="W15" s="239"/>
      <c r="X15" s="238">
        <f>Y49</f>
        <v>0</v>
      </c>
      <c r="Y15" s="239"/>
    </row>
    <row r="16" spans="1:48" ht="25" customHeight="1" x14ac:dyDescent="0.25">
      <c r="A16" s="13" t="s">
        <v>212</v>
      </c>
      <c r="B16" s="128"/>
      <c r="C16" s="43"/>
      <c r="D16" s="236">
        <f>E68</f>
        <v>0</v>
      </c>
      <c r="E16" s="237"/>
      <c r="F16" s="236">
        <f>G68</f>
        <v>0</v>
      </c>
      <c r="G16" s="237"/>
      <c r="H16" s="236">
        <f>I68</f>
        <v>0</v>
      </c>
      <c r="I16" s="237"/>
      <c r="J16" s="236">
        <f>K68</f>
        <v>0</v>
      </c>
      <c r="K16" s="237"/>
      <c r="L16" s="236">
        <f>M68</f>
        <v>0</v>
      </c>
      <c r="M16" s="237"/>
      <c r="N16" s="236">
        <f>O68</f>
        <v>0</v>
      </c>
      <c r="O16" s="237"/>
      <c r="P16" s="236">
        <f>Q68</f>
        <v>0</v>
      </c>
      <c r="Q16" s="237"/>
      <c r="R16" s="236">
        <f>S68</f>
        <v>0</v>
      </c>
      <c r="S16" s="237"/>
      <c r="T16" s="236">
        <f>U68</f>
        <v>0</v>
      </c>
      <c r="U16" s="237"/>
      <c r="V16" s="236">
        <f>W68</f>
        <v>0</v>
      </c>
      <c r="W16" s="237"/>
      <c r="X16" s="236">
        <f>Y68</f>
        <v>0</v>
      </c>
      <c r="Y16" s="237"/>
    </row>
    <row r="17" spans="1:45" ht="25" customHeight="1" x14ac:dyDescent="0.25">
      <c r="A17" s="13" t="s">
        <v>213</v>
      </c>
      <c r="B17" s="128"/>
      <c r="C17" s="43"/>
      <c r="D17" s="236">
        <f>E87</f>
        <v>0</v>
      </c>
      <c r="E17" s="237"/>
      <c r="F17" s="236">
        <f>G87</f>
        <v>0</v>
      </c>
      <c r="G17" s="237"/>
      <c r="H17" s="236">
        <f>I87</f>
        <v>0</v>
      </c>
      <c r="I17" s="237"/>
      <c r="J17" s="236">
        <f>K87</f>
        <v>0</v>
      </c>
      <c r="K17" s="237"/>
      <c r="L17" s="236">
        <f>M87</f>
        <v>0</v>
      </c>
      <c r="M17" s="237"/>
      <c r="N17" s="236">
        <f>O87</f>
        <v>0</v>
      </c>
      <c r="O17" s="237"/>
      <c r="P17" s="236">
        <f>Q87</f>
        <v>0</v>
      </c>
      <c r="Q17" s="237"/>
      <c r="R17" s="236">
        <f>S87</f>
        <v>0</v>
      </c>
      <c r="S17" s="237"/>
      <c r="T17" s="236">
        <f>U87</f>
        <v>0</v>
      </c>
      <c r="U17" s="237"/>
      <c r="V17" s="236">
        <f>W87</f>
        <v>0</v>
      </c>
      <c r="W17" s="237"/>
      <c r="X17" s="236">
        <f>Y87</f>
        <v>0</v>
      </c>
      <c r="Y17" s="237"/>
    </row>
    <row r="18" spans="1:45" ht="25" customHeight="1" x14ac:dyDescent="0.25">
      <c r="A18" s="307" t="s">
        <v>214</v>
      </c>
      <c r="B18" s="308"/>
      <c r="C18" s="309"/>
      <c r="D18" s="236">
        <f>E106</f>
        <v>0</v>
      </c>
      <c r="E18" s="237"/>
      <c r="F18" s="236">
        <f>G106</f>
        <v>0</v>
      </c>
      <c r="G18" s="237"/>
      <c r="H18" s="236">
        <f>I106</f>
        <v>0</v>
      </c>
      <c r="I18" s="237"/>
      <c r="J18" s="236">
        <f>K106</f>
        <v>0</v>
      </c>
      <c r="K18" s="237"/>
      <c r="L18" s="236">
        <f>M106</f>
        <v>0</v>
      </c>
      <c r="M18" s="237"/>
      <c r="N18" s="236">
        <f>O106</f>
        <v>0</v>
      </c>
      <c r="O18" s="237"/>
      <c r="P18" s="236">
        <f>Q106</f>
        <v>0</v>
      </c>
      <c r="Q18" s="237"/>
      <c r="R18" s="236">
        <f>S106</f>
        <v>0</v>
      </c>
      <c r="S18" s="237"/>
      <c r="T18" s="236">
        <f>U106</f>
        <v>0</v>
      </c>
      <c r="U18" s="237"/>
      <c r="V18" s="236">
        <f>W106</f>
        <v>0</v>
      </c>
      <c r="W18" s="237"/>
      <c r="X18" s="236">
        <f>Y106</f>
        <v>0</v>
      </c>
      <c r="Y18" s="237"/>
    </row>
    <row r="19" spans="1:45" ht="25" customHeight="1" x14ac:dyDescent="0.25">
      <c r="A19" s="307" t="s">
        <v>84</v>
      </c>
      <c r="B19" s="308"/>
      <c r="C19" s="309"/>
      <c r="D19" s="236">
        <f>D136</f>
        <v>0</v>
      </c>
      <c r="E19" s="237"/>
      <c r="F19" s="236">
        <f>F136</f>
        <v>0</v>
      </c>
      <c r="G19" s="237"/>
      <c r="H19" s="236">
        <f>H136</f>
        <v>0</v>
      </c>
      <c r="I19" s="237"/>
      <c r="J19" s="236">
        <f>J136</f>
        <v>0</v>
      </c>
      <c r="K19" s="237"/>
      <c r="L19" s="236">
        <f>L136</f>
        <v>0</v>
      </c>
      <c r="M19" s="237"/>
      <c r="N19" s="236">
        <f>N136</f>
        <v>0</v>
      </c>
      <c r="O19" s="237"/>
      <c r="P19" s="236">
        <f>P136</f>
        <v>0</v>
      </c>
      <c r="Q19" s="237"/>
      <c r="R19" s="236">
        <f>R136</f>
        <v>0</v>
      </c>
      <c r="S19" s="237"/>
      <c r="T19" s="236">
        <f>T136</f>
        <v>0</v>
      </c>
      <c r="U19" s="237"/>
      <c r="V19" s="236">
        <f>V136</f>
        <v>0</v>
      </c>
      <c r="W19" s="237"/>
      <c r="X19" s="236">
        <f>X136</f>
        <v>0</v>
      </c>
      <c r="Y19" s="237"/>
    </row>
    <row r="20" spans="1:45" ht="25" customHeight="1" thickBot="1" x14ac:dyDescent="0.3">
      <c r="A20" s="281" t="s">
        <v>215</v>
      </c>
      <c r="B20" s="282"/>
      <c r="C20" s="310"/>
      <c r="D20" s="248">
        <f>E162</f>
        <v>0</v>
      </c>
      <c r="E20" s="249"/>
      <c r="F20" s="248">
        <f>G162</f>
        <v>0</v>
      </c>
      <c r="G20" s="249"/>
      <c r="H20" s="248">
        <f>I162</f>
        <v>0</v>
      </c>
      <c r="I20" s="249"/>
      <c r="J20" s="248">
        <f>K162</f>
        <v>0</v>
      </c>
      <c r="K20" s="249"/>
      <c r="L20" s="248">
        <f>M162</f>
        <v>0</v>
      </c>
      <c r="M20" s="249"/>
      <c r="N20" s="248">
        <f>O162</f>
        <v>0</v>
      </c>
      <c r="O20" s="249"/>
      <c r="P20" s="248">
        <f>Q162</f>
        <v>0</v>
      </c>
      <c r="Q20" s="249"/>
      <c r="R20" s="248">
        <f>S162</f>
        <v>0</v>
      </c>
      <c r="S20" s="249"/>
      <c r="T20" s="248">
        <f>U162</f>
        <v>0</v>
      </c>
      <c r="U20" s="249"/>
      <c r="V20" s="248">
        <f>W162</f>
        <v>0</v>
      </c>
      <c r="W20" s="249"/>
      <c r="X20" s="248">
        <f>Y162</f>
        <v>0</v>
      </c>
      <c r="Y20" s="249"/>
    </row>
    <row r="21" spans="1:45" ht="25" customHeight="1" x14ac:dyDescent="0.25">
      <c r="A21" s="7" t="s">
        <v>15</v>
      </c>
      <c r="B21" s="129"/>
      <c r="C21" s="44"/>
      <c r="D21" s="238">
        <f>SUM(D15:E20)</f>
        <v>0</v>
      </c>
      <c r="E21" s="239"/>
      <c r="F21" s="238">
        <f>SUM(F15:G20)</f>
        <v>0</v>
      </c>
      <c r="G21" s="239"/>
      <c r="H21" s="238">
        <f>SUM(H15:I20)</f>
        <v>0</v>
      </c>
      <c r="I21" s="239"/>
      <c r="J21" s="238">
        <f>SUM(J15:K20)</f>
        <v>0</v>
      </c>
      <c r="K21" s="239"/>
      <c r="L21" s="238">
        <f>SUM(L15:M20)</f>
        <v>0</v>
      </c>
      <c r="M21" s="239"/>
      <c r="N21" s="238">
        <f>SUM(N15:O20)</f>
        <v>0</v>
      </c>
      <c r="O21" s="239"/>
      <c r="P21" s="238">
        <f>SUM(P15:Q20)</f>
        <v>0</v>
      </c>
      <c r="Q21" s="239"/>
      <c r="R21" s="238">
        <f>SUM(R15:S20)</f>
        <v>0</v>
      </c>
      <c r="S21" s="239"/>
      <c r="T21" s="238">
        <f>SUM(T15:U20)</f>
        <v>0</v>
      </c>
      <c r="U21" s="239"/>
      <c r="V21" s="238">
        <f>SUM(V15:W20)</f>
        <v>0</v>
      </c>
      <c r="W21" s="239"/>
      <c r="X21" s="238">
        <f>SUM(X15:Y20)</f>
        <v>0</v>
      </c>
      <c r="Y21" s="239"/>
    </row>
    <row r="22" spans="1:45" ht="25" customHeight="1" x14ac:dyDescent="0.25">
      <c r="A22" s="41" t="s">
        <v>73</v>
      </c>
      <c r="B22" s="130"/>
      <c r="C22" s="47">
        <f>'Grundlagen Honorarermittlung'!F51/100</f>
        <v>0</v>
      </c>
      <c r="D22" s="236">
        <f>ROUND(((D21*$C$22)*(-1))*20,0)/20</f>
        <v>0</v>
      </c>
      <c r="E22" s="237"/>
      <c r="F22" s="236">
        <f>ROUND(((F21*$C$22)*(-1))*20,0)/20</f>
        <v>0</v>
      </c>
      <c r="G22" s="237"/>
      <c r="H22" s="236">
        <f>ROUND(((H21*$C$22)*(-1))*20,0)/20</f>
        <v>0</v>
      </c>
      <c r="I22" s="237"/>
      <c r="J22" s="236">
        <f>ROUND(((J21*$C$22)*(-1))*20,0)/20</f>
        <v>0</v>
      </c>
      <c r="K22" s="237"/>
      <c r="L22" s="236">
        <f>ROUND(((L21*$C$22)*(-1))*20,0)/20</f>
        <v>0</v>
      </c>
      <c r="M22" s="237"/>
      <c r="N22" s="236">
        <f>ROUND(((N21*$C$22)*(-1))*20,0)/20</f>
        <v>0</v>
      </c>
      <c r="O22" s="237"/>
      <c r="P22" s="236">
        <f>ROUND(((P21*$C$22)*(-1))*20,0)/20</f>
        <v>0</v>
      </c>
      <c r="Q22" s="237"/>
      <c r="R22" s="236">
        <f>ROUND(((R21*$C$22)*(-1))*20,0)/20</f>
        <v>0</v>
      </c>
      <c r="S22" s="237"/>
      <c r="T22" s="236">
        <f>ROUND(((T21*$C$22)*(-1))*20,0)/20</f>
        <v>0</v>
      </c>
      <c r="U22" s="237"/>
      <c r="V22" s="236">
        <f>ROUND(((V21*$C$22)*(-1))*20,0)/20</f>
        <v>0</v>
      </c>
      <c r="W22" s="237"/>
      <c r="X22" s="236">
        <f>ROUND(((X21*$C$22)*(-1))*20,0)/20</f>
        <v>0</v>
      </c>
      <c r="Y22" s="237"/>
    </row>
    <row r="23" spans="1:45" ht="25" customHeight="1" thickBot="1" x14ac:dyDescent="0.3">
      <c r="A23" s="27" t="s">
        <v>16</v>
      </c>
      <c r="B23" s="131"/>
      <c r="C23" s="45"/>
      <c r="D23" s="248">
        <f>D170</f>
        <v>10000</v>
      </c>
      <c r="E23" s="249"/>
      <c r="F23" s="248">
        <f>F170</f>
        <v>0</v>
      </c>
      <c r="G23" s="249"/>
      <c r="H23" s="248">
        <f>H170</f>
        <v>0</v>
      </c>
      <c r="I23" s="249"/>
      <c r="J23" s="248">
        <f>J170</f>
        <v>0</v>
      </c>
      <c r="K23" s="249"/>
      <c r="L23" s="248">
        <f>L170</f>
        <v>0</v>
      </c>
      <c r="M23" s="249"/>
      <c r="N23" s="248">
        <f>N170</f>
        <v>0</v>
      </c>
      <c r="O23" s="249"/>
      <c r="P23" s="248">
        <f>P170</f>
        <v>0</v>
      </c>
      <c r="Q23" s="249"/>
      <c r="R23" s="248">
        <f>R170</f>
        <v>0</v>
      </c>
      <c r="S23" s="249"/>
      <c r="T23" s="248">
        <f>T170</f>
        <v>0</v>
      </c>
      <c r="U23" s="249"/>
      <c r="V23" s="248">
        <f>V170</f>
        <v>0</v>
      </c>
      <c r="W23" s="249"/>
      <c r="X23" s="248">
        <f>X170</f>
        <v>0</v>
      </c>
      <c r="Y23" s="249"/>
    </row>
    <row r="24" spans="1:45" s="1" customFormat="1" ht="25" customHeight="1" thickBot="1" x14ac:dyDescent="0.3">
      <c r="A24" s="30" t="s">
        <v>17</v>
      </c>
      <c r="B24" s="132"/>
      <c r="C24" s="46"/>
      <c r="D24" s="301">
        <f>SUM(D21:E23)</f>
        <v>10000</v>
      </c>
      <c r="E24" s="302"/>
      <c r="F24" s="270">
        <f>SUM(F21:G23)</f>
        <v>0</v>
      </c>
      <c r="G24" s="271"/>
      <c r="H24" s="270">
        <f>SUM(H21:I23)</f>
        <v>0</v>
      </c>
      <c r="I24" s="271"/>
      <c r="J24" s="270">
        <f>SUM(J21:K23)</f>
        <v>0</v>
      </c>
      <c r="K24" s="271"/>
      <c r="L24" s="270">
        <f>SUM(L21:M23)</f>
        <v>0</v>
      </c>
      <c r="M24" s="271"/>
      <c r="N24" s="270">
        <f>SUM(N21:O23)</f>
        <v>0</v>
      </c>
      <c r="O24" s="271"/>
      <c r="P24" s="270">
        <f>SUM(P21:Q23)</f>
        <v>0</v>
      </c>
      <c r="Q24" s="271"/>
      <c r="R24" s="270">
        <f>SUM(R21:S23)</f>
        <v>0</v>
      </c>
      <c r="S24" s="271"/>
      <c r="T24" s="270">
        <f>SUM(T21:U23)</f>
        <v>0</v>
      </c>
      <c r="U24" s="271"/>
      <c r="V24" s="270">
        <f>SUM(V21:W23)</f>
        <v>0</v>
      </c>
      <c r="W24" s="271"/>
      <c r="X24" s="270">
        <f>SUM(X21:Y23)</f>
        <v>0</v>
      </c>
      <c r="Y24" s="271"/>
      <c r="Z24" s="9"/>
      <c r="AA24" s="9"/>
      <c r="AB24" s="9"/>
      <c r="AC24" s="9"/>
      <c r="AD24" s="9"/>
      <c r="AE24" s="9"/>
      <c r="AF24" s="9"/>
      <c r="AG24" s="9"/>
      <c r="AH24" s="9"/>
      <c r="AI24" s="9"/>
      <c r="AJ24" s="9"/>
      <c r="AK24" s="9"/>
      <c r="AL24" s="9"/>
      <c r="AM24" s="9"/>
      <c r="AN24" s="9"/>
      <c r="AO24" s="9"/>
      <c r="AP24" s="9"/>
      <c r="AQ24" s="9"/>
      <c r="AR24" s="9"/>
      <c r="AS24" s="9"/>
    </row>
    <row r="25" spans="1:45" ht="25" customHeight="1" thickBot="1" x14ac:dyDescent="0.3">
      <c r="A25" s="17" t="s">
        <v>62</v>
      </c>
      <c r="B25" s="30"/>
      <c r="C25" s="30"/>
      <c r="D25" s="301">
        <f>SUM(D24:Y24)</f>
        <v>10000</v>
      </c>
      <c r="E25" s="302"/>
    </row>
    <row r="26" spans="1:45" ht="29.25" customHeight="1" x14ac:dyDescent="0.25">
      <c r="A26" s="60" t="s">
        <v>101</v>
      </c>
      <c r="B26" s="60"/>
      <c r="C26" s="9"/>
      <c r="D26" s="10"/>
      <c r="E26" s="10"/>
    </row>
    <row r="27" spans="1:45" ht="22.5" customHeight="1" x14ac:dyDescent="0.25">
      <c r="A27" s="9" t="s">
        <v>18</v>
      </c>
      <c r="B27" s="9"/>
      <c r="C27" s="9"/>
      <c r="D27" s="303" t="str">
        <f>IF('Grundlagen Honorarermittlung'!C20="","",'Grundlagen Honorarermittlung'!C20)</f>
        <v/>
      </c>
      <c r="E27" s="303"/>
      <c r="F27" s="303"/>
      <c r="G27" s="303"/>
    </row>
    <row r="28" spans="1:45" ht="8.25" customHeight="1" x14ac:dyDescent="0.25">
      <c r="A28" s="9"/>
      <c r="B28" s="9"/>
      <c r="C28" s="9"/>
      <c r="D28" s="48"/>
      <c r="E28" s="18"/>
      <c r="F28" s="6"/>
      <c r="G28" s="6"/>
      <c r="H28" s="6"/>
    </row>
    <row r="29" spans="1:45" ht="22.5" customHeight="1" x14ac:dyDescent="0.25">
      <c r="A29" s="9" t="s">
        <v>19</v>
      </c>
      <c r="B29" s="9"/>
      <c r="C29" s="9"/>
      <c r="D29" s="116" t="str">
        <f>IF('Grundlagen Honorarermittlung'!C59="","",'Grundlagen Honorarermittlung'!C59)</f>
        <v/>
      </c>
      <c r="E29" s="117"/>
      <c r="F29" s="117"/>
      <c r="G29" s="117"/>
    </row>
    <row r="30" spans="1:45" ht="30" customHeight="1" x14ac:dyDescent="0.25">
      <c r="A30" s="9"/>
      <c r="B30" s="9"/>
      <c r="C30" s="9"/>
      <c r="D30" s="18"/>
      <c r="E30" s="18"/>
      <c r="F30" s="6"/>
      <c r="G30" s="6"/>
      <c r="H30" s="6"/>
    </row>
    <row r="31" spans="1:45" ht="22.5" customHeight="1" x14ac:dyDescent="0.25">
      <c r="A31" s="9" t="s">
        <v>20</v>
      </c>
      <c r="B31" s="9"/>
      <c r="C31" s="9"/>
      <c r="D31" s="303" t="str">
        <f>IF('Grundlagen Honorarermittlung'!C63="","",'Grundlagen Honorarermittlung'!C63)</f>
        <v/>
      </c>
      <c r="E31" s="303"/>
      <c r="F31" s="303"/>
      <c r="G31" s="303"/>
    </row>
    <row r="32" spans="1:45" ht="8.25" customHeight="1" x14ac:dyDescent="0.25">
      <c r="A32" s="161" t="s">
        <v>154</v>
      </c>
      <c r="B32" s="9"/>
      <c r="C32" s="9"/>
      <c r="D32" s="160"/>
      <c r="E32" s="160"/>
      <c r="F32" s="160"/>
      <c r="G32" s="160"/>
    </row>
    <row r="33" spans="1:46" ht="25" x14ac:dyDescent="0.25">
      <c r="A33" s="4" t="s">
        <v>2</v>
      </c>
      <c r="B33" s="4"/>
      <c r="C33" s="4"/>
    </row>
    <row r="35" spans="1:46" ht="20" x14ac:dyDescent="0.25">
      <c r="A35" s="114" t="s">
        <v>13</v>
      </c>
      <c r="B35" s="114"/>
    </row>
    <row r="36" spans="1:46" ht="18" x14ac:dyDescent="0.25">
      <c r="A36" s="115" t="s">
        <v>28</v>
      </c>
      <c r="B36" s="115"/>
      <c r="C36" s="5"/>
      <c r="D36" s="1"/>
      <c r="G36" s="57"/>
    </row>
    <row r="37" spans="1:46" ht="13.5" customHeight="1" x14ac:dyDescent="0.25">
      <c r="A37" s="5"/>
      <c r="B37" s="5"/>
      <c r="C37" s="5"/>
      <c r="D37" s="1"/>
      <c r="G37" s="57"/>
    </row>
    <row r="38" spans="1:46" ht="13.5" customHeight="1" x14ac:dyDescent="0.3">
      <c r="A38" s="5"/>
      <c r="B38" s="5"/>
      <c r="C38" s="57" t="s">
        <v>140</v>
      </c>
      <c r="D38" s="118" t="str">
        <f>IF('Grundlagen Honorarermittlung'!C59="","",'Grundlagen Honorarermittlung'!C59)</f>
        <v/>
      </c>
      <c r="E38" s="118"/>
      <c r="G38" s="57"/>
    </row>
    <row r="39" spans="1:46" ht="13.5" customHeight="1" x14ac:dyDescent="0.25">
      <c r="A39" s="1"/>
      <c r="B39" s="1"/>
      <c r="C39" s="1"/>
    </row>
    <row r="40" spans="1:46" ht="15.5" x14ac:dyDescent="0.25">
      <c r="A40" s="2" t="s">
        <v>85</v>
      </c>
      <c r="C40" s="81" t="s">
        <v>86</v>
      </c>
      <c r="D40" s="80" t="s">
        <v>132</v>
      </c>
      <c r="E40" s="208" t="str">
        <f>IF('Grundlagen Honorarermittlung'!D48&lt;&gt;"Total &lt;&gt; 100%",'Grundlagen Honorarermittlung'!D48,"0")</f>
        <v>0</v>
      </c>
    </row>
    <row r="41" spans="1:46" ht="15.5" x14ac:dyDescent="0.25">
      <c r="A41" s="202" t="s">
        <v>210</v>
      </c>
      <c r="C41" s="81" t="s">
        <v>57</v>
      </c>
      <c r="D41" s="80" t="s">
        <v>27</v>
      </c>
      <c r="E41" s="209"/>
    </row>
    <row r="42" spans="1:46" ht="15.5" x14ac:dyDescent="0.25">
      <c r="A42" s="202" t="s">
        <v>191</v>
      </c>
      <c r="C42" s="204" t="s">
        <v>192</v>
      </c>
      <c r="D42" s="203" t="s">
        <v>132</v>
      </c>
      <c r="E42" s="208">
        <f>E41*E40</f>
        <v>0</v>
      </c>
    </row>
    <row r="43" spans="1:46" ht="13" thickBot="1" x14ac:dyDescent="0.3"/>
    <row r="44" spans="1:46" s="3" customFormat="1" ht="21.75" customHeight="1" x14ac:dyDescent="0.25">
      <c r="A44" s="244" t="s">
        <v>21</v>
      </c>
      <c r="B44" s="125"/>
      <c r="C44" s="42"/>
      <c r="D44" s="255" t="str">
        <f>$D$13</f>
        <v>Bauherr 1</v>
      </c>
      <c r="E44" s="256"/>
      <c r="F44" s="255" t="str">
        <f>$F$13</f>
        <v>Bauherr 2</v>
      </c>
      <c r="G44" s="256"/>
      <c r="H44" s="255" t="str">
        <f>$H$13</f>
        <v>Bauherr 3</v>
      </c>
      <c r="I44" s="256"/>
      <c r="J44" s="255" t="str">
        <f>$J$13</f>
        <v>Bauherr 4</v>
      </c>
      <c r="K44" s="256"/>
      <c r="L44" s="255" t="str">
        <f>$L$13</f>
        <v>Bauherr 5</v>
      </c>
      <c r="M44" s="256"/>
      <c r="N44" s="255" t="str">
        <f>$N$13</f>
        <v>Bauherr 6</v>
      </c>
      <c r="O44" s="256"/>
      <c r="P44" s="255" t="str">
        <f>$P$13</f>
        <v>Bauherr 7</v>
      </c>
      <c r="Q44" s="256"/>
      <c r="R44" s="255" t="str">
        <f>$R$13</f>
        <v>Bauherr 8</v>
      </c>
      <c r="S44" s="256"/>
      <c r="T44" s="255" t="str">
        <f>$T$13</f>
        <v>Bauherr 9</v>
      </c>
      <c r="U44" s="256"/>
      <c r="V44" s="255" t="str">
        <f>$V$13</f>
        <v>Bauherr 10</v>
      </c>
      <c r="W44" s="256"/>
      <c r="X44" s="255" t="str">
        <f>$X$13</f>
        <v>Bauherr 11</v>
      </c>
      <c r="Y44" s="256"/>
      <c r="Z44" s="130" t="s">
        <v>50</v>
      </c>
      <c r="AA44" s="130"/>
      <c r="AB44" s="130" t="s">
        <v>51</v>
      </c>
      <c r="AC44" s="130"/>
      <c r="AD44" s="130" t="s">
        <v>52</v>
      </c>
      <c r="AE44" s="130"/>
      <c r="AF44" s="130" t="s">
        <v>53</v>
      </c>
      <c r="AG44" s="130"/>
      <c r="AH44" s="130" t="s">
        <v>54</v>
      </c>
      <c r="AI44" s="130"/>
      <c r="AJ44" s="130" t="s">
        <v>55</v>
      </c>
      <c r="AK44" s="130"/>
      <c r="AL44" s="130" t="s">
        <v>56</v>
      </c>
      <c r="AM44" s="130"/>
      <c r="AN44" s="130" t="s">
        <v>164</v>
      </c>
      <c r="AO44" s="130"/>
      <c r="AP44" s="130" t="s">
        <v>165</v>
      </c>
      <c r="AQ44" s="130"/>
      <c r="AR44" s="130" t="s">
        <v>166</v>
      </c>
      <c r="AS44" s="130"/>
      <c r="AT44" s="130" t="s">
        <v>167</v>
      </c>
    </row>
    <row r="45" spans="1:46" s="1" customFormat="1" ht="21.75" customHeight="1" thickBot="1" x14ac:dyDescent="0.3">
      <c r="A45" s="245"/>
      <c r="B45" s="126"/>
      <c r="C45" s="49"/>
      <c r="D45" s="232" t="str">
        <f>IF($D$14&gt;0,$D$14,"")</f>
        <v>Stadtgärtnerei</v>
      </c>
      <c r="E45" s="233"/>
      <c r="F45" s="232" t="str">
        <f>IF($F$14&gt;0,$F$14,"")</f>
        <v/>
      </c>
      <c r="G45" s="233"/>
      <c r="H45" s="232" t="str">
        <f>IF($H$14&gt;0,$H$14,"")</f>
        <v/>
      </c>
      <c r="I45" s="233"/>
      <c r="J45" s="232" t="str">
        <f>IF($J$14&gt;0,$J$14,"")</f>
        <v/>
      </c>
      <c r="K45" s="233"/>
      <c r="L45" s="232" t="str">
        <f>IF($L$14&gt;0,$L$14,"")</f>
        <v/>
      </c>
      <c r="M45" s="233"/>
      <c r="N45" s="232" t="str">
        <f>IF($N$14&gt;0,$N$14,"")</f>
        <v/>
      </c>
      <c r="O45" s="233"/>
      <c r="P45" s="232" t="str">
        <f>IF($P$14&gt;0,$P$14,"")</f>
        <v/>
      </c>
      <c r="Q45" s="233"/>
      <c r="R45" s="232" t="str">
        <f>IF($R$14&gt;0,$R$14,"")</f>
        <v/>
      </c>
      <c r="S45" s="233"/>
      <c r="T45" s="232" t="str">
        <f>IF($T$14&gt;0,$T$14,"")</f>
        <v/>
      </c>
      <c r="U45" s="233"/>
      <c r="V45" s="232" t="str">
        <f>IF($V$14&gt;0,$V$14,"")</f>
        <v/>
      </c>
      <c r="W45" s="233"/>
      <c r="X45" s="232" t="str">
        <f>IF($X$14&gt;0,$X$14,"")</f>
        <v/>
      </c>
      <c r="Y45" s="233"/>
      <c r="Z45" s="9"/>
      <c r="AA45" s="9"/>
      <c r="AB45" s="9"/>
      <c r="AC45" s="9"/>
      <c r="AD45" s="9"/>
      <c r="AE45" s="9"/>
      <c r="AF45" s="9"/>
      <c r="AG45" s="9"/>
      <c r="AH45" s="9"/>
      <c r="AI45" s="9"/>
      <c r="AJ45" s="9"/>
      <c r="AK45" s="9"/>
      <c r="AL45" s="9"/>
      <c r="AM45" s="9"/>
      <c r="AN45" s="9"/>
      <c r="AO45" s="9"/>
      <c r="AP45" s="9"/>
      <c r="AQ45" s="9"/>
      <c r="AR45" s="9"/>
      <c r="AS45" s="9"/>
      <c r="AT45" s="9"/>
    </row>
    <row r="46" spans="1:46" ht="42" customHeight="1" x14ac:dyDescent="0.25">
      <c r="A46" s="275" t="s">
        <v>76</v>
      </c>
      <c r="B46" s="276"/>
      <c r="C46" s="277"/>
      <c r="D46" s="26" t="s">
        <v>80</v>
      </c>
      <c r="E46" s="25" t="s">
        <v>35</v>
      </c>
      <c r="F46" s="26" t="s">
        <v>80</v>
      </c>
      <c r="G46" s="25" t="s">
        <v>35</v>
      </c>
      <c r="H46" s="26" t="s">
        <v>80</v>
      </c>
      <c r="I46" s="25" t="s">
        <v>35</v>
      </c>
      <c r="J46" s="26" t="s">
        <v>80</v>
      </c>
      <c r="K46" s="25" t="s">
        <v>35</v>
      </c>
      <c r="L46" s="26" t="s">
        <v>80</v>
      </c>
      <c r="M46" s="25" t="s">
        <v>35</v>
      </c>
      <c r="N46" s="26" t="s">
        <v>80</v>
      </c>
      <c r="O46" s="25" t="s">
        <v>35</v>
      </c>
      <c r="P46" s="26" t="s">
        <v>80</v>
      </c>
      <c r="Q46" s="25" t="s">
        <v>35</v>
      </c>
      <c r="R46" s="26" t="s">
        <v>80</v>
      </c>
      <c r="S46" s="25" t="s">
        <v>35</v>
      </c>
      <c r="T46" s="26" t="s">
        <v>80</v>
      </c>
      <c r="U46" s="25" t="s">
        <v>35</v>
      </c>
      <c r="V46" s="26" t="s">
        <v>80</v>
      </c>
      <c r="W46" s="25" t="s">
        <v>35</v>
      </c>
      <c r="X46" s="26" t="s">
        <v>80</v>
      </c>
      <c r="Y46" s="25" t="s">
        <v>35</v>
      </c>
      <c r="AT46" s="166"/>
    </row>
    <row r="47" spans="1:46" ht="25" customHeight="1" x14ac:dyDescent="0.25">
      <c r="A47" s="278" t="s">
        <v>104</v>
      </c>
      <c r="B47" s="279"/>
      <c r="C47" s="280"/>
      <c r="D47" s="78">
        <v>622</v>
      </c>
      <c r="E47" s="51">
        <f>IF(D47&gt;0,D47*$E$40*$E$41,0)</f>
        <v>0</v>
      </c>
      <c r="F47" s="78"/>
      <c r="G47" s="51">
        <f>IF(F47&gt;0,F47*$E$40*$E$41,0)</f>
        <v>0</v>
      </c>
      <c r="H47" s="78"/>
      <c r="I47" s="51">
        <f>IF(H47&gt;0,H47*$E$40*$E$41,0)</f>
        <v>0</v>
      </c>
      <c r="J47" s="78"/>
      <c r="K47" s="51">
        <f>IF(J47&gt;0,J47*$E$40*$E$41,0)</f>
        <v>0</v>
      </c>
      <c r="L47" s="78"/>
      <c r="M47" s="51">
        <f>IF(L47&gt;0,L47*$E$40*$E$41,0)</f>
        <v>0</v>
      </c>
      <c r="N47" s="78"/>
      <c r="O47" s="51">
        <f>IF(N47&gt;0,N47*$E$40*$E$41,0)</f>
        <v>0</v>
      </c>
      <c r="P47" s="78"/>
      <c r="Q47" s="51">
        <f>IF(P47&gt;0,P47*$E$40*$E$41,0)</f>
        <v>0</v>
      </c>
      <c r="R47" s="78"/>
      <c r="S47" s="51">
        <f>IF(R47&gt;0,R47*$E$40*$E$41,0)</f>
        <v>0</v>
      </c>
      <c r="T47" s="78"/>
      <c r="U47" s="51">
        <f>IF(T47&gt;0,T47*$E$40*$E$41,0)</f>
        <v>0</v>
      </c>
      <c r="V47" s="78"/>
      <c r="W47" s="51">
        <f>IF(V47&gt;0,V47*$E$40*$E$41,0)</f>
        <v>0</v>
      </c>
      <c r="X47" s="78"/>
      <c r="Y47" s="51">
        <f>IF(X47&gt;0,X47*$E$40*$E$41,0)</f>
        <v>0</v>
      </c>
      <c r="AT47" s="166"/>
    </row>
    <row r="48" spans="1:46" s="1" customFormat="1" ht="25" customHeight="1" thickBot="1" x14ac:dyDescent="0.3">
      <c r="A48" s="8" t="s">
        <v>77</v>
      </c>
      <c r="B48" s="163"/>
      <c r="C48" s="164">
        <f>SUM(D48:Y48)</f>
        <v>0</v>
      </c>
      <c r="D48" s="8"/>
      <c r="E48" s="14">
        <f>SUM(E47:E47)</f>
        <v>0</v>
      </c>
      <c r="F48" s="8"/>
      <c r="G48" s="14">
        <f>SUM(G47:G47)</f>
        <v>0</v>
      </c>
      <c r="H48" s="8"/>
      <c r="I48" s="14">
        <f>SUM(I47:I47)</f>
        <v>0</v>
      </c>
      <c r="J48" s="8"/>
      <c r="K48" s="14">
        <f>SUM(K47:K47)</f>
        <v>0</v>
      </c>
      <c r="L48" s="8"/>
      <c r="M48" s="14">
        <f>SUM(M47:M47)</f>
        <v>0</v>
      </c>
      <c r="N48" s="8"/>
      <c r="O48" s="14">
        <f>SUM(O47:O47)</f>
        <v>0</v>
      </c>
      <c r="P48" s="8"/>
      <c r="Q48" s="14">
        <f>SUM(Q47:Q47)</f>
        <v>0</v>
      </c>
      <c r="R48" s="8"/>
      <c r="S48" s="14">
        <f>SUM(S47:S47)</f>
        <v>0</v>
      </c>
      <c r="T48" s="8"/>
      <c r="U48" s="14">
        <f>SUM(U47:U47)</f>
        <v>0</v>
      </c>
      <c r="V48" s="8"/>
      <c r="W48" s="14">
        <f>SUM(W47:W47)</f>
        <v>0</v>
      </c>
      <c r="X48" s="8"/>
      <c r="Y48" s="14">
        <f>SUM(Y47:Y47)</f>
        <v>0</v>
      </c>
      <c r="Z48" s="148">
        <f>E48</f>
        <v>0</v>
      </c>
      <c r="AA48" s="9"/>
      <c r="AB48" s="148">
        <f>G48</f>
        <v>0</v>
      </c>
      <c r="AC48" s="9"/>
      <c r="AD48" s="148">
        <f>I48</f>
        <v>0</v>
      </c>
      <c r="AE48" s="9"/>
      <c r="AF48" s="148">
        <f>K48</f>
        <v>0</v>
      </c>
      <c r="AG48" s="9"/>
      <c r="AH48" s="148">
        <f>M48</f>
        <v>0</v>
      </c>
      <c r="AI48" s="9"/>
      <c r="AJ48" s="148">
        <f>O48</f>
        <v>0</v>
      </c>
      <c r="AK48" s="9"/>
      <c r="AL48" s="148">
        <f>Q48</f>
        <v>0</v>
      </c>
      <c r="AM48" s="9"/>
      <c r="AN48" s="148">
        <f>S48</f>
        <v>0</v>
      </c>
      <c r="AO48" s="9"/>
      <c r="AP48" s="148">
        <f>U48</f>
        <v>0</v>
      </c>
      <c r="AQ48" s="9"/>
      <c r="AR48" s="148">
        <f>W48</f>
        <v>0</v>
      </c>
      <c r="AS48" s="9"/>
      <c r="AT48" s="148">
        <f>Y48</f>
        <v>0</v>
      </c>
    </row>
    <row r="49" spans="1:46" s="1" customFormat="1" ht="42" customHeight="1" thickBot="1" x14ac:dyDescent="0.3">
      <c r="A49" s="15" t="s">
        <v>29</v>
      </c>
      <c r="B49" s="134"/>
      <c r="C49" s="165">
        <f>SUM(D49:Y49)</f>
        <v>0</v>
      </c>
      <c r="D49" s="143"/>
      <c r="E49" s="147">
        <f>Z49</f>
        <v>0</v>
      </c>
      <c r="F49" s="143"/>
      <c r="G49" s="147">
        <f>AB49</f>
        <v>0</v>
      </c>
      <c r="H49" s="143"/>
      <c r="I49" s="147">
        <f>AD49</f>
        <v>0</v>
      </c>
      <c r="J49" s="143"/>
      <c r="K49" s="147">
        <f>AF49</f>
        <v>0</v>
      </c>
      <c r="L49" s="143"/>
      <c r="M49" s="147">
        <f>AH49</f>
        <v>0</v>
      </c>
      <c r="N49" s="143"/>
      <c r="O49" s="147">
        <f>AJ49</f>
        <v>0</v>
      </c>
      <c r="P49" s="143"/>
      <c r="Q49" s="147">
        <f>AL49</f>
        <v>0</v>
      </c>
      <c r="R49" s="143"/>
      <c r="S49" s="147">
        <f>AN49</f>
        <v>0</v>
      </c>
      <c r="T49" s="143"/>
      <c r="U49" s="147">
        <f>AP49</f>
        <v>0</v>
      </c>
      <c r="V49" s="143"/>
      <c r="W49" s="147">
        <f>AR49</f>
        <v>0</v>
      </c>
      <c r="X49" s="15"/>
      <c r="Y49" s="16">
        <f>AT49</f>
        <v>0</v>
      </c>
      <c r="Z49" s="148">
        <f>SUM(Z46:Z48)</f>
        <v>0</v>
      </c>
      <c r="AA49" s="9"/>
      <c r="AB49" s="148">
        <f>SUM(AB46:AB48)</f>
        <v>0</v>
      </c>
      <c r="AC49" s="9"/>
      <c r="AD49" s="148">
        <f>SUM(AD46:AD48)</f>
        <v>0</v>
      </c>
      <c r="AE49" s="9"/>
      <c r="AF49" s="148">
        <f>SUM(AF46:AF48)</f>
        <v>0</v>
      </c>
      <c r="AG49" s="9"/>
      <c r="AH49" s="148">
        <f>SUM(AH46:AH48)</f>
        <v>0</v>
      </c>
      <c r="AI49" s="9"/>
      <c r="AJ49" s="148">
        <f>SUM(AJ46:AJ48)</f>
        <v>0</v>
      </c>
      <c r="AK49" s="9"/>
      <c r="AL49" s="148">
        <f>SUM(AL46:AL48)</f>
        <v>0</v>
      </c>
      <c r="AM49" s="9"/>
      <c r="AN49" s="148">
        <f>SUM(AN46:AN48)</f>
        <v>0</v>
      </c>
      <c r="AO49" s="9"/>
      <c r="AP49" s="148">
        <f>SUM(AP46:AP48)</f>
        <v>0</v>
      </c>
      <c r="AQ49" s="9"/>
      <c r="AR49" s="148">
        <f>SUM(AR46:AR48)</f>
        <v>0</v>
      </c>
      <c r="AS49" s="9"/>
      <c r="AT49" s="148">
        <f>SUM(AT46:AT48)</f>
        <v>0</v>
      </c>
    </row>
    <row r="50" spans="1:46" ht="42" customHeight="1" thickBot="1" x14ac:dyDescent="0.3">
      <c r="A50" s="35" t="s">
        <v>33</v>
      </c>
      <c r="B50" s="135"/>
      <c r="C50" s="50"/>
      <c r="D50" s="257">
        <f>SUM(D49:Y49)</f>
        <v>0</v>
      </c>
      <c r="E50" s="258"/>
      <c r="F50" s="258"/>
      <c r="G50" s="258"/>
      <c r="H50" s="258"/>
      <c r="I50" s="258"/>
      <c r="J50" s="258"/>
      <c r="K50" s="258"/>
      <c r="L50" s="258"/>
      <c r="M50" s="258"/>
      <c r="N50" s="258"/>
      <c r="O50" s="258"/>
      <c r="P50" s="258"/>
      <c r="Q50" s="258"/>
      <c r="R50" s="258"/>
      <c r="S50" s="258"/>
      <c r="T50" s="258"/>
      <c r="U50" s="258"/>
      <c r="V50" s="258"/>
      <c r="W50" s="258"/>
      <c r="X50" s="258"/>
      <c r="Y50" s="259"/>
      <c r="Z50" s="167"/>
      <c r="AA50" s="167"/>
      <c r="AB50" s="167"/>
      <c r="AC50" s="167"/>
      <c r="AD50" s="167"/>
      <c r="AE50" s="167"/>
      <c r="AF50" s="167"/>
      <c r="AG50" s="167"/>
      <c r="AH50" s="167"/>
      <c r="AI50" s="167"/>
      <c r="AJ50" s="167"/>
      <c r="AK50" s="167"/>
      <c r="AL50" s="167"/>
      <c r="AM50" s="167"/>
      <c r="AN50" s="167"/>
      <c r="AO50" s="167"/>
      <c r="AP50" s="167"/>
      <c r="AQ50" s="167"/>
      <c r="AR50" s="167"/>
      <c r="AS50" s="167"/>
    </row>
    <row r="52" spans="1:46" ht="25" x14ac:dyDescent="0.25">
      <c r="A52" s="4" t="s">
        <v>2</v>
      </c>
      <c r="B52" s="4"/>
      <c r="C52" s="4"/>
    </row>
    <row r="54" spans="1:46" ht="20" x14ac:dyDescent="0.25">
      <c r="A54" s="114" t="s">
        <v>13</v>
      </c>
      <c r="B54" s="114"/>
    </row>
    <row r="55" spans="1:46" ht="18" x14ac:dyDescent="0.25">
      <c r="A55" s="115" t="s">
        <v>96</v>
      </c>
      <c r="B55" s="115"/>
      <c r="C55" s="5"/>
      <c r="D55" s="1"/>
      <c r="G55" s="57"/>
    </row>
    <row r="56" spans="1:46" ht="12.75" customHeight="1" x14ac:dyDescent="0.35">
      <c r="A56" s="33"/>
      <c r="B56" s="33"/>
      <c r="C56" s="33"/>
      <c r="D56" s="1"/>
      <c r="G56" s="57"/>
      <c r="H56" s="82"/>
    </row>
    <row r="57" spans="1:46" ht="13.5" customHeight="1" x14ac:dyDescent="0.35">
      <c r="A57" s="33"/>
      <c r="B57" s="33"/>
      <c r="C57" s="57" t="s">
        <v>140</v>
      </c>
      <c r="D57" s="300" t="str">
        <f>IF('Grundlagen Honorarermittlung'!C59="","",'Grundlagen Honorarermittlung'!C59)</f>
        <v/>
      </c>
      <c r="E57" s="300"/>
      <c r="G57" s="57"/>
      <c r="H57" s="82"/>
    </row>
    <row r="58" spans="1:46" ht="12" customHeight="1" x14ac:dyDescent="0.25">
      <c r="A58" s="1"/>
      <c r="B58" s="1"/>
      <c r="C58" s="1"/>
    </row>
    <row r="59" spans="1:46" ht="15.5" x14ac:dyDescent="0.25">
      <c r="A59" s="2" t="s">
        <v>97</v>
      </c>
      <c r="C59" s="81" t="s">
        <v>98</v>
      </c>
      <c r="D59" s="80" t="s">
        <v>132</v>
      </c>
      <c r="E59" s="208" t="str">
        <f>IF('Grundlagen Honorarermittlung'!F48&lt;&gt;"Total &lt;&gt; 100%",'Grundlagen Honorarermittlung'!F48,"0")</f>
        <v>0</v>
      </c>
    </row>
    <row r="60" spans="1:46" ht="15.5" x14ac:dyDescent="0.25">
      <c r="A60" s="202" t="s">
        <v>210</v>
      </c>
      <c r="C60" s="81" t="s">
        <v>99</v>
      </c>
      <c r="D60" s="80" t="s">
        <v>27</v>
      </c>
      <c r="E60" s="209"/>
    </row>
    <row r="61" spans="1:46" ht="15.5" x14ac:dyDescent="0.25">
      <c r="A61" s="202" t="s">
        <v>194</v>
      </c>
      <c r="C61" s="204" t="s">
        <v>193</v>
      </c>
      <c r="D61" s="203" t="s">
        <v>132</v>
      </c>
      <c r="E61" s="208">
        <f>E60*E59</f>
        <v>0</v>
      </c>
    </row>
    <row r="62" spans="1:46" ht="13" thickBot="1" x14ac:dyDescent="0.3"/>
    <row r="63" spans="1:46" s="3" customFormat="1" ht="21.75" customHeight="1" x14ac:dyDescent="0.25">
      <c r="A63" s="244" t="s">
        <v>21</v>
      </c>
      <c r="B63" s="125"/>
      <c r="C63" s="42"/>
      <c r="D63" s="298" t="str">
        <f>$D$13</f>
        <v>Bauherr 1</v>
      </c>
      <c r="E63" s="299"/>
      <c r="F63" s="255" t="str">
        <f>$F$13</f>
        <v>Bauherr 2</v>
      </c>
      <c r="G63" s="256"/>
      <c r="H63" s="255" t="str">
        <f>$H$13</f>
        <v>Bauherr 3</v>
      </c>
      <c r="I63" s="256"/>
      <c r="J63" s="255" t="str">
        <f>$J$13</f>
        <v>Bauherr 4</v>
      </c>
      <c r="K63" s="256"/>
      <c r="L63" s="255" t="str">
        <f>$L$13</f>
        <v>Bauherr 5</v>
      </c>
      <c r="M63" s="256"/>
      <c r="N63" s="255" t="str">
        <f>$N$13</f>
        <v>Bauherr 6</v>
      </c>
      <c r="O63" s="256"/>
      <c r="P63" s="255" t="str">
        <f>$P$13</f>
        <v>Bauherr 7</v>
      </c>
      <c r="Q63" s="256"/>
      <c r="R63" s="255" t="str">
        <f>$R$13</f>
        <v>Bauherr 8</v>
      </c>
      <c r="S63" s="256"/>
      <c r="T63" s="255" t="str">
        <f>$T$13</f>
        <v>Bauherr 9</v>
      </c>
      <c r="U63" s="256"/>
      <c r="V63" s="255" t="str">
        <f>$V$13</f>
        <v>Bauherr 10</v>
      </c>
      <c r="W63" s="256"/>
      <c r="X63" s="255" t="str">
        <f>$X$13</f>
        <v>Bauherr 11</v>
      </c>
      <c r="Y63" s="256"/>
      <c r="Z63" s="130" t="s">
        <v>50</v>
      </c>
      <c r="AA63" s="130"/>
      <c r="AB63" s="130" t="s">
        <v>51</v>
      </c>
      <c r="AC63" s="130"/>
      <c r="AD63" s="130" t="s">
        <v>52</v>
      </c>
      <c r="AE63" s="130"/>
      <c r="AF63" s="130" t="s">
        <v>53</v>
      </c>
      <c r="AG63" s="130"/>
      <c r="AH63" s="130" t="s">
        <v>54</v>
      </c>
      <c r="AI63" s="130"/>
      <c r="AJ63" s="130" t="s">
        <v>55</v>
      </c>
      <c r="AK63" s="130"/>
      <c r="AL63" s="130" t="s">
        <v>56</v>
      </c>
      <c r="AM63" s="130"/>
      <c r="AN63" s="130" t="s">
        <v>164</v>
      </c>
      <c r="AO63" s="130"/>
      <c r="AP63" s="130" t="s">
        <v>165</v>
      </c>
      <c r="AQ63" s="130"/>
      <c r="AR63" s="130" t="s">
        <v>166</v>
      </c>
      <c r="AS63" s="130"/>
      <c r="AT63" s="130" t="s">
        <v>167</v>
      </c>
    </row>
    <row r="64" spans="1:46" s="1" customFormat="1" ht="21.75" customHeight="1" thickBot="1" x14ac:dyDescent="0.3">
      <c r="A64" s="245"/>
      <c r="B64" s="126"/>
      <c r="C64" s="49"/>
      <c r="D64" s="260" t="str">
        <f>IF($D$14&gt;0,$D$14,"")</f>
        <v>Stadtgärtnerei</v>
      </c>
      <c r="E64" s="261"/>
      <c r="F64" s="232" t="str">
        <f>IF($F$14&gt;0,$F$14,"")</f>
        <v/>
      </c>
      <c r="G64" s="233"/>
      <c r="H64" s="232" t="str">
        <f>IF($H$14&gt;0,$H$14,"")</f>
        <v/>
      </c>
      <c r="I64" s="233"/>
      <c r="J64" s="232" t="str">
        <f>IF($J$14&gt;0,$J$14,"")</f>
        <v/>
      </c>
      <c r="K64" s="233"/>
      <c r="L64" s="232" t="str">
        <f>IF($L$14&gt;0,$L$14,"")</f>
        <v/>
      </c>
      <c r="M64" s="233"/>
      <c r="N64" s="232" t="str">
        <f>IF($N$14&gt;0,$N$14,"")</f>
        <v/>
      </c>
      <c r="O64" s="233"/>
      <c r="P64" s="232" t="str">
        <f>IF($P$14&gt;0,$P$14,"")</f>
        <v/>
      </c>
      <c r="Q64" s="233"/>
      <c r="R64" s="232" t="str">
        <f>IF($R$14&gt;0,$R$14,"")</f>
        <v/>
      </c>
      <c r="S64" s="233"/>
      <c r="T64" s="232" t="str">
        <f>IF($T$14&gt;0,$T$14,"")</f>
        <v/>
      </c>
      <c r="U64" s="233"/>
      <c r="V64" s="232" t="str">
        <f>IF($V$14&gt;0,$V$14,"")</f>
        <v/>
      </c>
      <c r="W64" s="233"/>
      <c r="X64" s="232" t="str">
        <f>IF($X$14&gt;0,$X$14,"")</f>
        <v/>
      </c>
      <c r="Y64" s="233"/>
      <c r="Z64" s="9"/>
      <c r="AA64" s="9"/>
      <c r="AB64" s="9"/>
      <c r="AC64" s="9"/>
      <c r="AD64" s="9"/>
      <c r="AE64" s="9"/>
      <c r="AF64" s="9"/>
      <c r="AG64" s="9"/>
      <c r="AH64" s="9"/>
      <c r="AI64" s="9"/>
      <c r="AJ64" s="9"/>
      <c r="AK64" s="9"/>
      <c r="AL64" s="9"/>
      <c r="AM64" s="9"/>
      <c r="AN64" s="9"/>
      <c r="AO64" s="9"/>
      <c r="AP64" s="9"/>
      <c r="AQ64" s="9"/>
      <c r="AR64" s="9"/>
      <c r="AS64" s="9"/>
      <c r="AT64" s="9"/>
    </row>
    <row r="65" spans="1:46" ht="42" customHeight="1" x14ac:dyDescent="0.25">
      <c r="A65" s="275" t="s">
        <v>76</v>
      </c>
      <c r="B65" s="276"/>
      <c r="C65" s="277"/>
      <c r="D65" s="26" t="s">
        <v>80</v>
      </c>
      <c r="E65" s="25" t="s">
        <v>35</v>
      </c>
      <c r="F65" s="26" t="s">
        <v>80</v>
      </c>
      <c r="G65" s="25" t="s">
        <v>35</v>
      </c>
      <c r="H65" s="26" t="s">
        <v>80</v>
      </c>
      <c r="I65" s="25" t="s">
        <v>35</v>
      </c>
      <c r="J65" s="26" t="s">
        <v>80</v>
      </c>
      <c r="K65" s="25" t="s">
        <v>35</v>
      </c>
      <c r="L65" s="26" t="s">
        <v>80</v>
      </c>
      <c r="M65" s="25" t="s">
        <v>35</v>
      </c>
      <c r="N65" s="26" t="s">
        <v>80</v>
      </c>
      <c r="O65" s="25" t="s">
        <v>35</v>
      </c>
      <c r="P65" s="26" t="s">
        <v>80</v>
      </c>
      <c r="Q65" s="25" t="s">
        <v>35</v>
      </c>
      <c r="R65" s="26" t="s">
        <v>80</v>
      </c>
      <c r="S65" s="25" t="s">
        <v>35</v>
      </c>
      <c r="T65" s="26" t="s">
        <v>80</v>
      </c>
      <c r="U65" s="25" t="s">
        <v>35</v>
      </c>
      <c r="V65" s="26" t="s">
        <v>80</v>
      </c>
      <c r="W65" s="25" t="s">
        <v>35</v>
      </c>
      <c r="X65" s="26" t="s">
        <v>80</v>
      </c>
      <c r="Y65" s="25" t="s">
        <v>35</v>
      </c>
      <c r="AT65" s="166"/>
    </row>
    <row r="66" spans="1:46" ht="25" customHeight="1" x14ac:dyDescent="0.25">
      <c r="A66" s="278" t="s">
        <v>104</v>
      </c>
      <c r="B66" s="279"/>
      <c r="C66" s="280"/>
      <c r="D66" s="78">
        <v>57</v>
      </c>
      <c r="E66" s="51">
        <f>IF(D66&gt;0,D66*$E$59*$E$60,0)</f>
        <v>0</v>
      </c>
      <c r="F66" s="78"/>
      <c r="G66" s="51">
        <f>IF(F66&gt;0,F66*$E$59*$E$60,0)</f>
        <v>0</v>
      </c>
      <c r="H66" s="78"/>
      <c r="I66" s="51">
        <f>IF(H66&gt;0,H66*$E$59*$E$60,0)</f>
        <v>0</v>
      </c>
      <c r="J66" s="78"/>
      <c r="K66" s="51">
        <f>IF(J66&gt;0,J66*$E$59*$E$60,0)</f>
        <v>0</v>
      </c>
      <c r="L66" s="78"/>
      <c r="M66" s="51">
        <f>IF(L66&gt;0,L66*$E$59*$E$60,0)</f>
        <v>0</v>
      </c>
      <c r="N66" s="78"/>
      <c r="O66" s="51">
        <f>IF(N66&gt;0,N66*$E$59*$E$60,0)</f>
        <v>0</v>
      </c>
      <c r="P66" s="78"/>
      <c r="Q66" s="51">
        <f>IF(P66&gt;0,P66*$E$59*$E$60,0)</f>
        <v>0</v>
      </c>
      <c r="R66" s="78"/>
      <c r="S66" s="51">
        <f>IF(R66&gt;0,R66*$E$59*$E$60,0)</f>
        <v>0</v>
      </c>
      <c r="T66" s="78"/>
      <c r="U66" s="51">
        <f>IF(T66&gt;0,T66*$E$59*$E$60,0)</f>
        <v>0</v>
      </c>
      <c r="V66" s="78"/>
      <c r="W66" s="51">
        <f>IF(V66&gt;0,V66*$E$59*$E$60,0)</f>
        <v>0</v>
      </c>
      <c r="X66" s="78"/>
      <c r="Y66" s="51">
        <f>IF(X66&gt;0,X66*$E$59*$E$60,0)</f>
        <v>0</v>
      </c>
      <c r="AT66" s="166"/>
    </row>
    <row r="67" spans="1:46" s="1" customFormat="1" ht="25" customHeight="1" thickBot="1" x14ac:dyDescent="0.3">
      <c r="A67" s="123" t="s">
        <v>77</v>
      </c>
      <c r="B67" s="158"/>
      <c r="C67" s="164">
        <f>SUM(D67:Y67)</f>
        <v>0</v>
      </c>
      <c r="D67" s="8"/>
      <c r="E67" s="14">
        <f>SUM(E66:E66)</f>
        <v>0</v>
      </c>
      <c r="F67" s="8"/>
      <c r="G67" s="14">
        <f>SUM(G66:G66)</f>
        <v>0</v>
      </c>
      <c r="H67" s="8"/>
      <c r="I67" s="14">
        <f>SUM(I66:I66)</f>
        <v>0</v>
      </c>
      <c r="J67" s="8"/>
      <c r="K67" s="14">
        <f>SUM(K66:K66)</f>
        <v>0</v>
      </c>
      <c r="L67" s="8"/>
      <c r="M67" s="14">
        <f>SUM(M66:M66)</f>
        <v>0</v>
      </c>
      <c r="N67" s="8"/>
      <c r="O67" s="14">
        <f>SUM(O66:O66)</f>
        <v>0</v>
      </c>
      <c r="P67" s="8"/>
      <c r="Q67" s="14">
        <f>SUM(Q66:Q66)</f>
        <v>0</v>
      </c>
      <c r="R67" s="8"/>
      <c r="S67" s="14">
        <f>SUM(S66:S66)</f>
        <v>0</v>
      </c>
      <c r="T67" s="8"/>
      <c r="U67" s="14">
        <f>SUM(U66:U66)</f>
        <v>0</v>
      </c>
      <c r="V67" s="8"/>
      <c r="W67" s="14">
        <f>SUM(W66:W66)</f>
        <v>0</v>
      </c>
      <c r="X67" s="8"/>
      <c r="Y67" s="14">
        <f>SUM(Y66:Y66)</f>
        <v>0</v>
      </c>
      <c r="Z67" s="148">
        <f>E67</f>
        <v>0</v>
      </c>
      <c r="AA67" s="9"/>
      <c r="AB67" s="148">
        <f>G67</f>
        <v>0</v>
      </c>
      <c r="AC67" s="9"/>
      <c r="AD67" s="148">
        <f>I67</f>
        <v>0</v>
      </c>
      <c r="AE67" s="9"/>
      <c r="AF67" s="148">
        <f>K67</f>
        <v>0</v>
      </c>
      <c r="AG67" s="9"/>
      <c r="AH67" s="148">
        <f>M67</f>
        <v>0</v>
      </c>
      <c r="AI67" s="9"/>
      <c r="AJ67" s="148">
        <f>O67</f>
        <v>0</v>
      </c>
      <c r="AK67" s="9"/>
      <c r="AL67" s="148">
        <f>Q67</f>
        <v>0</v>
      </c>
      <c r="AM67" s="9"/>
      <c r="AN67" s="148">
        <f>S67</f>
        <v>0</v>
      </c>
      <c r="AO67" s="9"/>
      <c r="AP67" s="148">
        <f>U67</f>
        <v>0</v>
      </c>
      <c r="AQ67" s="9"/>
      <c r="AR67" s="148">
        <f>W67</f>
        <v>0</v>
      </c>
      <c r="AS67" s="9"/>
      <c r="AT67" s="148">
        <f>Y67</f>
        <v>0</v>
      </c>
    </row>
    <row r="68" spans="1:46" s="1" customFormat="1" ht="42" customHeight="1" thickBot="1" x14ac:dyDescent="0.3">
      <c r="A68" s="272" t="s">
        <v>159</v>
      </c>
      <c r="B68" s="273"/>
      <c r="C68" s="165">
        <f>SUM(D68:Y68)</f>
        <v>0</v>
      </c>
      <c r="D68" s="143"/>
      <c r="E68" s="147">
        <f>Z68</f>
        <v>0</v>
      </c>
      <c r="F68" s="143"/>
      <c r="G68" s="147">
        <f>AB68</f>
        <v>0</v>
      </c>
      <c r="H68" s="143"/>
      <c r="I68" s="147">
        <f>AD68</f>
        <v>0</v>
      </c>
      <c r="J68" s="143"/>
      <c r="K68" s="147">
        <f>AF68</f>
        <v>0</v>
      </c>
      <c r="L68" s="143"/>
      <c r="M68" s="147">
        <f>AH68</f>
        <v>0</v>
      </c>
      <c r="N68" s="143"/>
      <c r="O68" s="147">
        <f>AJ68</f>
        <v>0</v>
      </c>
      <c r="P68" s="143"/>
      <c r="Q68" s="147">
        <f>AL68</f>
        <v>0</v>
      </c>
      <c r="R68" s="143"/>
      <c r="S68" s="147">
        <f>AN68</f>
        <v>0</v>
      </c>
      <c r="T68" s="143"/>
      <c r="U68" s="147">
        <f>AP68</f>
        <v>0</v>
      </c>
      <c r="V68" s="143"/>
      <c r="W68" s="147">
        <f>AR68</f>
        <v>0</v>
      </c>
      <c r="X68" s="15"/>
      <c r="Y68" s="16">
        <f>AT68</f>
        <v>0</v>
      </c>
      <c r="Z68" s="148">
        <f>SUM(Z65:Z67)</f>
        <v>0</v>
      </c>
      <c r="AA68" s="9"/>
      <c r="AB68" s="148">
        <f>SUM(AB65:AB67)</f>
        <v>0</v>
      </c>
      <c r="AC68" s="9"/>
      <c r="AD68" s="148">
        <f>SUM(AD65:AD67)</f>
        <v>0</v>
      </c>
      <c r="AE68" s="9"/>
      <c r="AF68" s="148">
        <f>SUM(AF65:AF67)</f>
        <v>0</v>
      </c>
      <c r="AG68" s="9"/>
      <c r="AH68" s="148">
        <f>SUM(AH65:AH67)</f>
        <v>0</v>
      </c>
      <c r="AI68" s="9"/>
      <c r="AJ68" s="148">
        <f>SUM(AJ65:AJ67)</f>
        <v>0</v>
      </c>
      <c r="AK68" s="9"/>
      <c r="AL68" s="148">
        <f>SUM(AL65:AL67)</f>
        <v>0</v>
      </c>
      <c r="AM68" s="9"/>
      <c r="AN68" s="148">
        <f>SUM(AN65:AN67)</f>
        <v>0</v>
      </c>
      <c r="AO68" s="9"/>
      <c r="AP68" s="148">
        <f>SUM(AP65:AP67)</f>
        <v>0</v>
      </c>
      <c r="AQ68" s="9"/>
      <c r="AR68" s="148">
        <f>SUM(AR65:AR67)</f>
        <v>0</v>
      </c>
      <c r="AS68" s="9"/>
      <c r="AT68" s="148">
        <f>SUM(AT65:AT67)</f>
        <v>0</v>
      </c>
    </row>
    <row r="69" spans="1:46" ht="42" customHeight="1" thickBot="1" x14ac:dyDescent="0.3">
      <c r="A69" s="272" t="s">
        <v>100</v>
      </c>
      <c r="B69" s="273"/>
      <c r="C69" s="274"/>
      <c r="D69" s="257">
        <f>SUM(D68:Y68)</f>
        <v>0</v>
      </c>
      <c r="E69" s="258"/>
      <c r="F69" s="258"/>
      <c r="G69" s="258"/>
      <c r="H69" s="258"/>
      <c r="I69" s="258"/>
      <c r="J69" s="258"/>
      <c r="K69" s="258"/>
      <c r="L69" s="258"/>
      <c r="M69" s="258"/>
      <c r="N69" s="258"/>
      <c r="O69" s="258"/>
      <c r="P69" s="258"/>
      <c r="Q69" s="258"/>
      <c r="R69" s="258"/>
      <c r="S69" s="258"/>
      <c r="T69" s="258"/>
      <c r="U69" s="258"/>
      <c r="V69" s="258"/>
      <c r="W69" s="258"/>
      <c r="X69" s="258"/>
      <c r="Y69" s="259"/>
      <c r="Z69" s="167"/>
      <c r="AA69" s="167"/>
      <c r="AB69" s="167"/>
      <c r="AC69" s="167"/>
      <c r="AD69" s="167"/>
      <c r="AE69" s="167"/>
      <c r="AF69" s="167"/>
      <c r="AG69" s="167"/>
      <c r="AH69" s="167"/>
      <c r="AI69" s="167"/>
      <c r="AJ69" s="167"/>
      <c r="AK69" s="167"/>
      <c r="AL69" s="167"/>
      <c r="AM69" s="167"/>
      <c r="AN69" s="167"/>
      <c r="AO69" s="167"/>
      <c r="AP69" s="167"/>
      <c r="AQ69" s="167"/>
      <c r="AR69" s="167"/>
      <c r="AS69" s="167"/>
    </row>
    <row r="71" spans="1:46" ht="25" x14ac:dyDescent="0.25">
      <c r="A71" s="4" t="s">
        <v>2</v>
      </c>
      <c r="B71" s="4"/>
      <c r="C71" s="4"/>
    </row>
    <row r="73" spans="1:46" ht="20" x14ac:dyDescent="0.25">
      <c r="A73" s="114" t="s">
        <v>36</v>
      </c>
      <c r="B73" s="114"/>
    </row>
    <row r="74" spans="1:46" ht="18" x14ac:dyDescent="0.25">
      <c r="A74" s="115" t="s">
        <v>37</v>
      </c>
      <c r="B74" s="115"/>
      <c r="C74" s="5"/>
      <c r="D74" s="1"/>
      <c r="G74" s="57"/>
      <c r="H74" s="82"/>
    </row>
    <row r="75" spans="1:46" ht="13.5" customHeight="1" x14ac:dyDescent="0.25">
      <c r="A75" s="5"/>
      <c r="B75" s="5"/>
      <c r="C75" s="5"/>
      <c r="D75" s="1"/>
      <c r="G75" s="57"/>
      <c r="H75" s="82"/>
    </row>
    <row r="76" spans="1:46" ht="13.5" customHeight="1" x14ac:dyDescent="0.3">
      <c r="A76" s="5"/>
      <c r="B76" s="5"/>
      <c r="C76" s="57" t="s">
        <v>140</v>
      </c>
      <c r="D76" s="300" t="str">
        <f>IF('Grundlagen Honorarermittlung'!C59="","",'Grundlagen Honorarermittlung'!C59)</f>
        <v/>
      </c>
      <c r="E76" s="300"/>
      <c r="G76" s="57"/>
      <c r="H76" s="82"/>
    </row>
    <row r="77" spans="1:46" ht="13" x14ac:dyDescent="0.25">
      <c r="A77" s="1"/>
      <c r="B77" s="1"/>
      <c r="C77" s="1"/>
    </row>
    <row r="78" spans="1:46" ht="15.5" x14ac:dyDescent="0.25">
      <c r="A78" s="2" t="s">
        <v>88</v>
      </c>
      <c r="C78" s="81" t="s">
        <v>87</v>
      </c>
      <c r="D78" s="80" t="s">
        <v>132</v>
      </c>
      <c r="E78" s="208" t="str">
        <f>IF('Grundlagen Honorarermittlung'!H48&lt;&gt;"Total &lt;&gt; 100%",'Grundlagen Honorarermittlung'!H48,"0")</f>
        <v>0</v>
      </c>
    </row>
    <row r="79" spans="1:46" ht="15.5" x14ac:dyDescent="0.25">
      <c r="A79" s="202" t="s">
        <v>210</v>
      </c>
      <c r="C79" s="81" t="s">
        <v>58</v>
      </c>
      <c r="D79" s="80" t="s">
        <v>27</v>
      </c>
      <c r="E79" s="209"/>
    </row>
    <row r="80" spans="1:46" ht="15.5" x14ac:dyDescent="0.25">
      <c r="A80" s="202" t="s">
        <v>195</v>
      </c>
      <c r="C80" s="204" t="s">
        <v>196</v>
      </c>
      <c r="D80" s="203" t="s">
        <v>132</v>
      </c>
      <c r="E80" s="208">
        <f>E79*E78</f>
        <v>0</v>
      </c>
    </row>
    <row r="81" spans="1:46" ht="13" thickBot="1" x14ac:dyDescent="0.3"/>
    <row r="82" spans="1:46" s="3" customFormat="1" ht="21.75" customHeight="1" x14ac:dyDescent="0.25">
      <c r="A82" s="244" t="s">
        <v>21</v>
      </c>
      <c r="B82" s="125"/>
      <c r="C82" s="42"/>
      <c r="D82" s="298" t="str">
        <f>$D$13</f>
        <v>Bauherr 1</v>
      </c>
      <c r="E82" s="299"/>
      <c r="F82" s="255" t="str">
        <f>$F$13</f>
        <v>Bauherr 2</v>
      </c>
      <c r="G82" s="256"/>
      <c r="H82" s="255" t="str">
        <f>$H$13</f>
        <v>Bauherr 3</v>
      </c>
      <c r="I82" s="256"/>
      <c r="J82" s="255" t="str">
        <f>$J$13</f>
        <v>Bauherr 4</v>
      </c>
      <c r="K82" s="256"/>
      <c r="L82" s="255" t="str">
        <f>$L$13</f>
        <v>Bauherr 5</v>
      </c>
      <c r="M82" s="256"/>
      <c r="N82" s="255" t="str">
        <f>$N$13</f>
        <v>Bauherr 6</v>
      </c>
      <c r="O82" s="256"/>
      <c r="P82" s="255" t="str">
        <f>$P$13</f>
        <v>Bauherr 7</v>
      </c>
      <c r="Q82" s="256"/>
      <c r="R82" s="255" t="str">
        <f>$R$13</f>
        <v>Bauherr 8</v>
      </c>
      <c r="S82" s="256"/>
      <c r="T82" s="255" t="str">
        <f>$T$13</f>
        <v>Bauherr 9</v>
      </c>
      <c r="U82" s="256"/>
      <c r="V82" s="255" t="str">
        <f>$V$13</f>
        <v>Bauherr 10</v>
      </c>
      <c r="W82" s="256"/>
      <c r="X82" s="255" t="str">
        <f>$X$13</f>
        <v>Bauherr 11</v>
      </c>
      <c r="Y82" s="256"/>
      <c r="Z82" s="130" t="s">
        <v>50</v>
      </c>
      <c r="AA82" s="130"/>
      <c r="AB82" s="130" t="s">
        <v>51</v>
      </c>
      <c r="AC82" s="130"/>
      <c r="AD82" s="130" t="s">
        <v>52</v>
      </c>
      <c r="AE82" s="130"/>
      <c r="AF82" s="130" t="s">
        <v>53</v>
      </c>
      <c r="AG82" s="130"/>
      <c r="AH82" s="130" t="s">
        <v>54</v>
      </c>
      <c r="AI82" s="130"/>
      <c r="AJ82" s="130" t="s">
        <v>55</v>
      </c>
      <c r="AK82" s="130"/>
      <c r="AL82" s="130" t="s">
        <v>56</v>
      </c>
      <c r="AM82" s="130"/>
      <c r="AN82" s="130" t="s">
        <v>164</v>
      </c>
      <c r="AO82" s="130"/>
      <c r="AP82" s="130" t="s">
        <v>165</v>
      </c>
      <c r="AQ82" s="130"/>
      <c r="AR82" s="130" t="s">
        <v>166</v>
      </c>
      <c r="AS82" s="130"/>
      <c r="AT82" s="130" t="s">
        <v>167</v>
      </c>
    </row>
    <row r="83" spans="1:46" s="1" customFormat="1" ht="21.75" customHeight="1" thickBot="1" x14ac:dyDescent="0.3">
      <c r="A83" s="245"/>
      <c r="B83" s="126"/>
      <c r="C83" s="49"/>
      <c r="D83" s="260" t="str">
        <f>IF($D$14&gt;0,$D$14,"")</f>
        <v>Stadtgärtnerei</v>
      </c>
      <c r="E83" s="261"/>
      <c r="F83" s="232" t="str">
        <f>IF($F$14&gt;0,$F$14,"")</f>
        <v/>
      </c>
      <c r="G83" s="233"/>
      <c r="H83" s="232" t="str">
        <f>IF($H$14&gt;0,$H$14,"")</f>
        <v/>
      </c>
      <c r="I83" s="233"/>
      <c r="J83" s="232" t="str">
        <f>IF($J$14&gt;0,$J$14,"")</f>
        <v/>
      </c>
      <c r="K83" s="233"/>
      <c r="L83" s="232" t="str">
        <f>IF($L$14&gt;0,$L$14,"")</f>
        <v/>
      </c>
      <c r="M83" s="233"/>
      <c r="N83" s="232" t="str">
        <f>IF($N$14&gt;0,$N$14,"")</f>
        <v/>
      </c>
      <c r="O83" s="233"/>
      <c r="P83" s="232" t="str">
        <f>IF($P$14&gt;0,$P$14,"")</f>
        <v/>
      </c>
      <c r="Q83" s="233"/>
      <c r="R83" s="232" t="str">
        <f>IF($R$14&gt;0,$R$14,"")</f>
        <v/>
      </c>
      <c r="S83" s="233"/>
      <c r="T83" s="232" t="str">
        <f>IF($T$14&gt;0,$T$14,"")</f>
        <v/>
      </c>
      <c r="U83" s="233"/>
      <c r="V83" s="232" t="str">
        <f>IF($V$14&gt;0,$V$14,"")</f>
        <v/>
      </c>
      <c r="W83" s="233"/>
      <c r="X83" s="232" t="str">
        <f>IF($X$14&gt;0,$X$14,"")</f>
        <v/>
      </c>
      <c r="Y83" s="233"/>
      <c r="Z83" s="9"/>
      <c r="AA83" s="9"/>
      <c r="AB83" s="9"/>
      <c r="AC83" s="9"/>
      <c r="AD83" s="9"/>
      <c r="AE83" s="9"/>
      <c r="AF83" s="9"/>
      <c r="AG83" s="9"/>
      <c r="AH83" s="9"/>
      <c r="AI83" s="9"/>
      <c r="AJ83" s="9"/>
      <c r="AK83" s="9"/>
      <c r="AL83" s="9"/>
      <c r="AM83" s="9"/>
      <c r="AN83" s="9"/>
      <c r="AO83" s="9"/>
      <c r="AP83" s="9"/>
      <c r="AQ83" s="9"/>
      <c r="AR83" s="9"/>
      <c r="AS83" s="9"/>
      <c r="AT83" s="9"/>
    </row>
    <row r="84" spans="1:46" ht="42" customHeight="1" x14ac:dyDescent="0.25">
      <c r="A84" s="275" t="s">
        <v>76</v>
      </c>
      <c r="B84" s="276"/>
      <c r="C84" s="277"/>
      <c r="D84" s="26" t="s">
        <v>80</v>
      </c>
      <c r="E84" s="25" t="s">
        <v>35</v>
      </c>
      <c r="F84" s="26" t="s">
        <v>80</v>
      </c>
      <c r="G84" s="25" t="s">
        <v>35</v>
      </c>
      <c r="H84" s="26" t="s">
        <v>80</v>
      </c>
      <c r="I84" s="25" t="s">
        <v>35</v>
      </c>
      <c r="J84" s="26" t="s">
        <v>80</v>
      </c>
      <c r="K84" s="25" t="s">
        <v>35</v>
      </c>
      <c r="L84" s="26" t="s">
        <v>80</v>
      </c>
      <c r="M84" s="25" t="s">
        <v>35</v>
      </c>
      <c r="N84" s="26" t="s">
        <v>80</v>
      </c>
      <c r="O84" s="25" t="s">
        <v>35</v>
      </c>
      <c r="P84" s="26" t="s">
        <v>80</v>
      </c>
      <c r="Q84" s="25" t="s">
        <v>35</v>
      </c>
      <c r="R84" s="26" t="s">
        <v>80</v>
      </c>
      <c r="S84" s="25" t="s">
        <v>35</v>
      </c>
      <c r="T84" s="26" t="s">
        <v>80</v>
      </c>
      <c r="U84" s="25" t="s">
        <v>35</v>
      </c>
      <c r="V84" s="26" t="s">
        <v>80</v>
      </c>
      <c r="W84" s="25" t="s">
        <v>35</v>
      </c>
      <c r="X84" s="26" t="s">
        <v>80</v>
      </c>
      <c r="Y84" s="25" t="s">
        <v>35</v>
      </c>
      <c r="AT84" s="166"/>
    </row>
    <row r="85" spans="1:46" ht="25" customHeight="1" x14ac:dyDescent="0.25">
      <c r="A85" s="278" t="s">
        <v>104</v>
      </c>
      <c r="B85" s="279"/>
      <c r="C85" s="280"/>
      <c r="D85" s="78">
        <v>283</v>
      </c>
      <c r="E85" s="51">
        <f>IF(D85&gt;0,D85*$E$79*$E$78,0)</f>
        <v>0</v>
      </c>
      <c r="F85" s="78"/>
      <c r="G85" s="51">
        <f>IF(F85&gt;0,F85*$E$79*$E$78,0)</f>
        <v>0</v>
      </c>
      <c r="H85" s="78"/>
      <c r="I85" s="51">
        <f>IF(H85&gt;0,H85*$E$79*$E$78,0)</f>
        <v>0</v>
      </c>
      <c r="J85" s="78"/>
      <c r="K85" s="51">
        <f>IF(J85&gt;0,J85*$E$79*$E$78,0)</f>
        <v>0</v>
      </c>
      <c r="L85" s="78"/>
      <c r="M85" s="51">
        <f>IF(L85&gt;0,L85*$E$79*$E$78,0)</f>
        <v>0</v>
      </c>
      <c r="N85" s="78"/>
      <c r="O85" s="51">
        <f>IF(N85&gt;0,N85*$E$79*$E$78,0)</f>
        <v>0</v>
      </c>
      <c r="P85" s="78"/>
      <c r="Q85" s="51">
        <f>IF(P85&gt;0,P85*$E$79*$E$78,0)</f>
        <v>0</v>
      </c>
      <c r="R85" s="78"/>
      <c r="S85" s="51">
        <f>IF(R85&gt;0,R85*$E$79*$E$78,0)</f>
        <v>0</v>
      </c>
      <c r="T85" s="78"/>
      <c r="U85" s="51">
        <f>IF(T85&gt;0,T85*$E$79*$E$78,0)</f>
        <v>0</v>
      </c>
      <c r="V85" s="78"/>
      <c r="W85" s="51">
        <f>IF(V85&gt;0,V85*$E$79*$E$78,0)</f>
        <v>0</v>
      </c>
      <c r="X85" s="78"/>
      <c r="Y85" s="51">
        <f>IF(X85&gt;0,X85*$E$79*$E$78,0)</f>
        <v>0</v>
      </c>
      <c r="AT85" s="166"/>
    </row>
    <row r="86" spans="1:46" s="1" customFormat="1" ht="25" customHeight="1" thickBot="1" x14ac:dyDescent="0.3">
      <c r="A86" s="281" t="s">
        <v>77</v>
      </c>
      <c r="B86" s="282"/>
      <c r="C86" s="164">
        <f>SUM(D86:Y86)</f>
        <v>0</v>
      </c>
      <c r="D86" s="8"/>
      <c r="E86" s="14">
        <f>SUM(E85:E85)</f>
        <v>0</v>
      </c>
      <c r="F86" s="8"/>
      <c r="G86" s="14">
        <f>SUM(G85:G85)</f>
        <v>0</v>
      </c>
      <c r="H86" s="8"/>
      <c r="I86" s="14">
        <f>SUM(I85:I85)</f>
        <v>0</v>
      </c>
      <c r="J86" s="8"/>
      <c r="K86" s="14">
        <f>SUM(K85:K85)</f>
        <v>0</v>
      </c>
      <c r="L86" s="8"/>
      <c r="M86" s="14">
        <f>SUM(M85:M85)</f>
        <v>0</v>
      </c>
      <c r="N86" s="8"/>
      <c r="O86" s="14">
        <f>SUM(O85:O85)</f>
        <v>0</v>
      </c>
      <c r="P86" s="8"/>
      <c r="Q86" s="14">
        <f>SUM(Q85:Q85)</f>
        <v>0</v>
      </c>
      <c r="R86" s="8"/>
      <c r="S86" s="14">
        <f>SUM(S85:S85)</f>
        <v>0</v>
      </c>
      <c r="T86" s="8"/>
      <c r="U86" s="14">
        <f>SUM(U85:U85)</f>
        <v>0</v>
      </c>
      <c r="V86" s="8"/>
      <c r="W86" s="14">
        <f>SUM(W85:W85)</f>
        <v>0</v>
      </c>
      <c r="X86" s="8"/>
      <c r="Y86" s="14">
        <f>SUM(Y85:Y85)</f>
        <v>0</v>
      </c>
      <c r="Z86" s="148">
        <f>E86</f>
        <v>0</v>
      </c>
      <c r="AA86" s="9"/>
      <c r="AB86" s="148">
        <f>G86</f>
        <v>0</v>
      </c>
      <c r="AC86" s="9"/>
      <c r="AD86" s="148">
        <f>I86</f>
        <v>0</v>
      </c>
      <c r="AE86" s="9"/>
      <c r="AF86" s="148">
        <f>K86</f>
        <v>0</v>
      </c>
      <c r="AG86" s="9"/>
      <c r="AH86" s="148">
        <f>M86</f>
        <v>0</v>
      </c>
      <c r="AI86" s="9"/>
      <c r="AJ86" s="148">
        <f>O86</f>
        <v>0</v>
      </c>
      <c r="AK86" s="9"/>
      <c r="AL86" s="148">
        <f>Q86</f>
        <v>0</v>
      </c>
      <c r="AM86" s="9"/>
      <c r="AN86" s="148">
        <f>S86</f>
        <v>0</v>
      </c>
      <c r="AO86" s="9"/>
      <c r="AP86" s="148">
        <f>U86</f>
        <v>0</v>
      </c>
      <c r="AQ86" s="9"/>
      <c r="AR86" s="148">
        <f>W86</f>
        <v>0</v>
      </c>
      <c r="AS86" s="9"/>
      <c r="AT86" s="148">
        <f>Y86</f>
        <v>0</v>
      </c>
    </row>
    <row r="87" spans="1:46" s="1" customFormat="1" ht="42" customHeight="1" thickBot="1" x14ac:dyDescent="0.3">
      <c r="A87" s="272" t="s">
        <v>38</v>
      </c>
      <c r="B87" s="273"/>
      <c r="C87" s="165">
        <f>SUM(D87:Y87)</f>
        <v>0</v>
      </c>
      <c r="D87" s="143"/>
      <c r="E87" s="147">
        <f>Z87</f>
        <v>0</v>
      </c>
      <c r="F87" s="143"/>
      <c r="G87" s="147">
        <f>AB87</f>
        <v>0</v>
      </c>
      <c r="H87" s="143"/>
      <c r="I87" s="147">
        <f>AD87</f>
        <v>0</v>
      </c>
      <c r="J87" s="143"/>
      <c r="K87" s="147">
        <f>AF87</f>
        <v>0</v>
      </c>
      <c r="L87" s="143"/>
      <c r="M87" s="147">
        <f>AH87</f>
        <v>0</v>
      </c>
      <c r="N87" s="143"/>
      <c r="O87" s="147">
        <f>AJ87</f>
        <v>0</v>
      </c>
      <c r="P87" s="143"/>
      <c r="Q87" s="147">
        <f>AL87</f>
        <v>0</v>
      </c>
      <c r="R87" s="143"/>
      <c r="S87" s="147">
        <f>AN87</f>
        <v>0</v>
      </c>
      <c r="T87" s="143"/>
      <c r="U87" s="147">
        <f>AP87</f>
        <v>0</v>
      </c>
      <c r="V87" s="143"/>
      <c r="W87" s="147">
        <f>AR87</f>
        <v>0</v>
      </c>
      <c r="X87" s="15"/>
      <c r="Y87" s="16">
        <f>AT87</f>
        <v>0</v>
      </c>
      <c r="Z87" s="148">
        <f>SUM(Z84:Z86)</f>
        <v>0</v>
      </c>
      <c r="AA87" s="9"/>
      <c r="AB87" s="148">
        <f>SUM(AB84:AB86)</f>
        <v>0</v>
      </c>
      <c r="AC87" s="9"/>
      <c r="AD87" s="148">
        <f>SUM(AD84:AD86)</f>
        <v>0</v>
      </c>
      <c r="AE87" s="9"/>
      <c r="AF87" s="148">
        <f>SUM(AF84:AF86)</f>
        <v>0</v>
      </c>
      <c r="AG87" s="9"/>
      <c r="AH87" s="148">
        <f>SUM(AH84:AH86)</f>
        <v>0</v>
      </c>
      <c r="AI87" s="9"/>
      <c r="AJ87" s="148">
        <f>SUM(AJ84:AJ86)</f>
        <v>0</v>
      </c>
      <c r="AK87" s="9"/>
      <c r="AL87" s="148">
        <f>SUM(AL84:AL86)</f>
        <v>0</v>
      </c>
      <c r="AM87" s="9"/>
      <c r="AN87" s="148">
        <f>SUM(AN84:AN86)</f>
        <v>0</v>
      </c>
      <c r="AO87" s="9"/>
      <c r="AP87" s="148">
        <f>SUM(AP84:AP86)</f>
        <v>0</v>
      </c>
      <c r="AQ87" s="9"/>
      <c r="AR87" s="148">
        <f>SUM(AR84:AR86)</f>
        <v>0</v>
      </c>
      <c r="AS87" s="9"/>
      <c r="AT87" s="148">
        <f>SUM(AT84:AT86)</f>
        <v>0</v>
      </c>
    </row>
    <row r="88" spans="1:46" ht="42" customHeight="1" thickBot="1" x14ac:dyDescent="0.3">
      <c r="A88" s="272" t="s">
        <v>39</v>
      </c>
      <c r="B88" s="273"/>
      <c r="C88" s="274"/>
      <c r="D88" s="257">
        <f>SUM(D87:Y87)</f>
        <v>0</v>
      </c>
      <c r="E88" s="258"/>
      <c r="F88" s="258"/>
      <c r="G88" s="258"/>
      <c r="H88" s="258"/>
      <c r="I88" s="258"/>
      <c r="J88" s="258"/>
      <c r="K88" s="258"/>
      <c r="L88" s="258"/>
      <c r="M88" s="258"/>
      <c r="N88" s="258"/>
      <c r="O88" s="258"/>
      <c r="P88" s="258"/>
      <c r="Q88" s="258"/>
      <c r="R88" s="258"/>
      <c r="S88" s="258"/>
      <c r="T88" s="258"/>
      <c r="U88" s="258"/>
      <c r="V88" s="258"/>
      <c r="W88" s="258"/>
      <c r="X88" s="258"/>
      <c r="Y88" s="259"/>
      <c r="Z88" s="167"/>
      <c r="AA88" s="167"/>
      <c r="AB88" s="167"/>
      <c r="AC88" s="167"/>
      <c r="AD88" s="167"/>
      <c r="AE88" s="167"/>
      <c r="AF88" s="167"/>
      <c r="AG88" s="167"/>
      <c r="AH88" s="167"/>
      <c r="AI88" s="167"/>
      <c r="AJ88" s="167"/>
      <c r="AK88" s="167"/>
      <c r="AL88" s="167"/>
      <c r="AM88" s="167"/>
      <c r="AN88" s="167"/>
      <c r="AO88" s="167"/>
      <c r="AP88" s="167"/>
      <c r="AQ88" s="167"/>
      <c r="AR88" s="167"/>
      <c r="AS88" s="167"/>
    </row>
    <row r="90" spans="1:46" ht="25" x14ac:dyDescent="0.25">
      <c r="A90" s="4" t="s">
        <v>2</v>
      </c>
      <c r="B90" s="4"/>
      <c r="C90" s="4"/>
    </row>
    <row r="92" spans="1:46" ht="20" x14ac:dyDescent="0.25">
      <c r="A92" s="114" t="s">
        <v>40</v>
      </c>
      <c r="B92" s="114"/>
    </row>
    <row r="93" spans="1:46" ht="18" x14ac:dyDescent="0.25">
      <c r="A93" s="115" t="s">
        <v>41</v>
      </c>
      <c r="B93" s="115"/>
      <c r="C93" s="5"/>
      <c r="D93" s="1"/>
      <c r="G93" s="57"/>
      <c r="H93" s="82"/>
    </row>
    <row r="94" spans="1:46" ht="12.75" customHeight="1" x14ac:dyDescent="0.25">
      <c r="A94" s="5"/>
      <c r="B94" s="5"/>
      <c r="C94" s="5"/>
      <c r="D94" s="1"/>
      <c r="G94" s="57"/>
      <c r="H94" s="82"/>
    </row>
    <row r="95" spans="1:46" ht="12.75" customHeight="1" x14ac:dyDescent="0.3">
      <c r="A95" s="5"/>
      <c r="B95" s="5"/>
      <c r="C95" s="57" t="s">
        <v>140</v>
      </c>
      <c r="D95" s="300" t="str">
        <f>IF('Grundlagen Honorarermittlung'!C59="","",'Grundlagen Honorarermittlung'!C59)</f>
        <v/>
      </c>
      <c r="E95" s="300"/>
      <c r="G95" s="57"/>
      <c r="H95" s="82"/>
    </row>
    <row r="96" spans="1:46" ht="12.75" customHeight="1" x14ac:dyDescent="0.25">
      <c r="A96" s="1"/>
      <c r="B96" s="1"/>
      <c r="C96" s="1"/>
    </row>
    <row r="97" spans="1:46" ht="15.5" x14ac:dyDescent="0.25">
      <c r="A97" s="2" t="s">
        <v>89</v>
      </c>
      <c r="C97" s="81" t="s">
        <v>90</v>
      </c>
      <c r="D97" s="80" t="s">
        <v>132</v>
      </c>
      <c r="E97" s="208" t="str">
        <f>IF('Grundlagen Honorarermittlung'!J48&lt;&gt;"Total &lt;&gt; 100%",'Grundlagen Honorarermittlung'!J48,"0")</f>
        <v>0</v>
      </c>
    </row>
    <row r="98" spans="1:46" ht="15.5" x14ac:dyDescent="0.25">
      <c r="A98" s="202" t="s">
        <v>210</v>
      </c>
      <c r="C98" s="81" t="s">
        <v>59</v>
      </c>
      <c r="D98" s="80" t="s">
        <v>27</v>
      </c>
      <c r="E98" s="209"/>
    </row>
    <row r="99" spans="1:46" ht="15.5" x14ac:dyDescent="0.25">
      <c r="A99" s="202" t="s">
        <v>197</v>
      </c>
      <c r="C99" s="204" t="s">
        <v>198</v>
      </c>
      <c r="D99" s="203" t="s">
        <v>132</v>
      </c>
      <c r="E99" s="208">
        <f>E98*E97</f>
        <v>0</v>
      </c>
    </row>
    <row r="100" spans="1:46" ht="13" thickBot="1" x14ac:dyDescent="0.3"/>
    <row r="101" spans="1:46" s="3" customFormat="1" ht="21.75" customHeight="1" x14ac:dyDescent="0.25">
      <c r="A101" s="244" t="s">
        <v>21</v>
      </c>
      <c r="B101" s="125"/>
      <c r="C101" s="42"/>
      <c r="D101" s="298" t="str">
        <f>$D$13</f>
        <v>Bauherr 1</v>
      </c>
      <c r="E101" s="299"/>
      <c r="F101" s="255" t="str">
        <f>$F$13</f>
        <v>Bauherr 2</v>
      </c>
      <c r="G101" s="256"/>
      <c r="H101" s="255" t="str">
        <f>$H$13</f>
        <v>Bauherr 3</v>
      </c>
      <c r="I101" s="256"/>
      <c r="J101" s="255" t="str">
        <f>$J$13</f>
        <v>Bauherr 4</v>
      </c>
      <c r="K101" s="256"/>
      <c r="L101" s="255" t="str">
        <f>$L$13</f>
        <v>Bauherr 5</v>
      </c>
      <c r="M101" s="256"/>
      <c r="N101" s="255" t="str">
        <f>$N$13</f>
        <v>Bauherr 6</v>
      </c>
      <c r="O101" s="256"/>
      <c r="P101" s="255" t="str">
        <f>$P$13</f>
        <v>Bauherr 7</v>
      </c>
      <c r="Q101" s="256"/>
      <c r="R101" s="255" t="str">
        <f>$R$13</f>
        <v>Bauherr 8</v>
      </c>
      <c r="S101" s="256"/>
      <c r="T101" s="255" t="str">
        <f>$T$13</f>
        <v>Bauherr 9</v>
      </c>
      <c r="U101" s="256"/>
      <c r="V101" s="255" t="str">
        <f>$V$13</f>
        <v>Bauherr 10</v>
      </c>
      <c r="W101" s="256"/>
      <c r="X101" s="255" t="str">
        <f>$X$13</f>
        <v>Bauherr 11</v>
      </c>
      <c r="Y101" s="256"/>
      <c r="Z101" s="130" t="s">
        <v>50</v>
      </c>
      <c r="AA101" s="130"/>
      <c r="AB101" s="130" t="s">
        <v>51</v>
      </c>
      <c r="AC101" s="130"/>
      <c r="AD101" s="130" t="s">
        <v>52</v>
      </c>
      <c r="AE101" s="130"/>
      <c r="AF101" s="130" t="s">
        <v>53</v>
      </c>
      <c r="AG101" s="130"/>
      <c r="AH101" s="130" t="s">
        <v>54</v>
      </c>
      <c r="AI101" s="130"/>
      <c r="AJ101" s="130" t="s">
        <v>55</v>
      </c>
      <c r="AK101" s="130"/>
      <c r="AL101" s="130" t="s">
        <v>56</v>
      </c>
      <c r="AM101" s="130"/>
      <c r="AN101" s="130" t="s">
        <v>164</v>
      </c>
      <c r="AO101" s="130"/>
      <c r="AP101" s="130" t="s">
        <v>165</v>
      </c>
      <c r="AQ101" s="130"/>
      <c r="AR101" s="130" t="s">
        <v>166</v>
      </c>
      <c r="AS101" s="130"/>
      <c r="AT101" s="130" t="s">
        <v>167</v>
      </c>
    </row>
    <row r="102" spans="1:46" s="1" customFormat="1" ht="21.75" customHeight="1" thickBot="1" x14ac:dyDescent="0.3">
      <c r="A102" s="245"/>
      <c r="B102" s="126"/>
      <c r="C102" s="49"/>
      <c r="D102" s="260" t="str">
        <f>IF($D$14&gt;0,$D$14,"")</f>
        <v>Stadtgärtnerei</v>
      </c>
      <c r="E102" s="261"/>
      <c r="F102" s="232" t="str">
        <f>IF($F$14&gt;0,$F$14,"")</f>
        <v/>
      </c>
      <c r="G102" s="233"/>
      <c r="H102" s="232" t="str">
        <f>IF($H$14&gt;0,$H$14,"")</f>
        <v/>
      </c>
      <c r="I102" s="233"/>
      <c r="J102" s="232" t="str">
        <f>IF($J$14&gt;0,$J$14,"")</f>
        <v/>
      </c>
      <c r="K102" s="233"/>
      <c r="L102" s="232" t="str">
        <f>IF($L$14&gt;0,$L$14,"")</f>
        <v/>
      </c>
      <c r="M102" s="233"/>
      <c r="N102" s="232" t="str">
        <f>IF($N$14&gt;0,$N$14,"")</f>
        <v/>
      </c>
      <c r="O102" s="233"/>
      <c r="P102" s="232" t="str">
        <f>IF($P$14&gt;0,$P$14,"")</f>
        <v/>
      </c>
      <c r="Q102" s="233"/>
      <c r="R102" s="232" t="str">
        <f>IF($R$14&gt;0,$R$14,"")</f>
        <v/>
      </c>
      <c r="S102" s="233"/>
      <c r="T102" s="232" t="str">
        <f>IF($T$14&gt;0,$T$14,"")</f>
        <v/>
      </c>
      <c r="U102" s="233"/>
      <c r="V102" s="232" t="str">
        <f>IF($V$14&gt;0,$V$14,"")</f>
        <v/>
      </c>
      <c r="W102" s="233"/>
      <c r="X102" s="232" t="str">
        <f>IF($X$14&gt;0,$X$14,"")</f>
        <v/>
      </c>
      <c r="Y102" s="233"/>
      <c r="Z102" s="9"/>
      <c r="AA102" s="9"/>
      <c r="AB102" s="9"/>
      <c r="AC102" s="9"/>
      <c r="AD102" s="9"/>
      <c r="AE102" s="9"/>
      <c r="AF102" s="9"/>
      <c r="AG102" s="9"/>
      <c r="AH102" s="9"/>
      <c r="AI102" s="9"/>
      <c r="AJ102" s="9"/>
      <c r="AK102" s="9"/>
      <c r="AL102" s="9"/>
      <c r="AM102" s="9"/>
      <c r="AN102" s="9"/>
      <c r="AO102" s="9"/>
      <c r="AP102" s="9"/>
      <c r="AQ102" s="9"/>
      <c r="AR102" s="9"/>
      <c r="AS102" s="9"/>
      <c r="AT102" s="9"/>
    </row>
    <row r="103" spans="1:46" ht="42" customHeight="1" x14ac:dyDescent="0.25">
      <c r="A103" s="275" t="s">
        <v>76</v>
      </c>
      <c r="B103" s="276"/>
      <c r="C103" s="277"/>
      <c r="D103" s="26" t="s">
        <v>80</v>
      </c>
      <c r="E103" s="25" t="s">
        <v>35</v>
      </c>
      <c r="F103" s="26" t="s">
        <v>80</v>
      </c>
      <c r="G103" s="25" t="s">
        <v>35</v>
      </c>
      <c r="H103" s="26" t="s">
        <v>80</v>
      </c>
      <c r="I103" s="25" t="s">
        <v>35</v>
      </c>
      <c r="J103" s="26" t="s">
        <v>80</v>
      </c>
      <c r="K103" s="25" t="s">
        <v>35</v>
      </c>
      <c r="L103" s="26" t="s">
        <v>80</v>
      </c>
      <c r="M103" s="25" t="s">
        <v>35</v>
      </c>
      <c r="N103" s="26" t="s">
        <v>80</v>
      </c>
      <c r="O103" s="25" t="s">
        <v>35</v>
      </c>
      <c r="P103" s="26" t="s">
        <v>80</v>
      </c>
      <c r="Q103" s="25" t="s">
        <v>35</v>
      </c>
      <c r="R103" s="26" t="s">
        <v>80</v>
      </c>
      <c r="S103" s="25" t="s">
        <v>35</v>
      </c>
      <c r="T103" s="26" t="s">
        <v>80</v>
      </c>
      <c r="U103" s="25" t="s">
        <v>35</v>
      </c>
      <c r="V103" s="26" t="s">
        <v>80</v>
      </c>
      <c r="W103" s="25" t="s">
        <v>35</v>
      </c>
      <c r="X103" s="26" t="s">
        <v>80</v>
      </c>
      <c r="Y103" s="25" t="s">
        <v>35</v>
      </c>
      <c r="AT103" s="166"/>
    </row>
    <row r="104" spans="1:46" ht="25" customHeight="1" x14ac:dyDescent="0.25">
      <c r="A104" s="278" t="s">
        <v>104</v>
      </c>
      <c r="B104" s="279"/>
      <c r="C104" s="280"/>
      <c r="D104" s="78">
        <v>509</v>
      </c>
      <c r="E104" s="51">
        <f>IF(D104&gt;0,D104*$E$98*$E$97,0)</f>
        <v>0</v>
      </c>
      <c r="F104" s="78"/>
      <c r="G104" s="51">
        <f>IF(F104&gt;0,F104*$E$98*$E$97,0)</f>
        <v>0</v>
      </c>
      <c r="H104" s="78"/>
      <c r="I104" s="51">
        <f>IF(H104&gt;0,H104*$E$98*$E$97,0)</f>
        <v>0</v>
      </c>
      <c r="J104" s="78"/>
      <c r="K104" s="51">
        <f>IF(J104&gt;0,J104*$E$98*$E$97,0)</f>
        <v>0</v>
      </c>
      <c r="L104" s="78"/>
      <c r="M104" s="51">
        <f>IF(L104&gt;0,L104*$E$98*$E$97,0)</f>
        <v>0</v>
      </c>
      <c r="N104" s="78"/>
      <c r="O104" s="51">
        <f>IF(N104&gt;0,N104*$E$98*$E$97,0)</f>
        <v>0</v>
      </c>
      <c r="P104" s="78"/>
      <c r="Q104" s="51">
        <f>IF(P104&gt;0,P104*$E$98*$E$97,0)</f>
        <v>0</v>
      </c>
      <c r="R104" s="78"/>
      <c r="S104" s="51">
        <f>IF(R104&gt;0,R104*$E$98*$E$97,0)</f>
        <v>0</v>
      </c>
      <c r="T104" s="78"/>
      <c r="U104" s="51">
        <f>IF(T104&gt;0,T104*$E$98*$E$97,0)</f>
        <v>0</v>
      </c>
      <c r="V104" s="78"/>
      <c r="W104" s="51">
        <f>IF(V104&gt;0,V104*$E$98*$E$97,0)</f>
        <v>0</v>
      </c>
      <c r="X104" s="78"/>
      <c r="Y104" s="51">
        <f>IF(X104&gt;0,X104*$E$98*$E$97,0)</f>
        <v>0</v>
      </c>
      <c r="AT104" s="166"/>
    </row>
    <row r="105" spans="1:46" s="1" customFormat="1" ht="25" customHeight="1" thickBot="1" x14ac:dyDescent="0.3">
      <c r="A105" s="281" t="s">
        <v>77</v>
      </c>
      <c r="B105" s="282"/>
      <c r="C105" s="164">
        <f>SUM(D105:Y105)</f>
        <v>0</v>
      </c>
      <c r="D105" s="8"/>
      <c r="E105" s="14">
        <f>SUM(E104:E104)</f>
        <v>0</v>
      </c>
      <c r="F105" s="8"/>
      <c r="G105" s="14">
        <f>SUM(G104:G104)</f>
        <v>0</v>
      </c>
      <c r="H105" s="8"/>
      <c r="I105" s="14">
        <f>SUM(I104:I104)</f>
        <v>0</v>
      </c>
      <c r="J105" s="8"/>
      <c r="K105" s="14">
        <f>SUM(K104:K104)</f>
        <v>0</v>
      </c>
      <c r="L105" s="8"/>
      <c r="M105" s="14">
        <f>SUM(M104:M104)</f>
        <v>0</v>
      </c>
      <c r="N105" s="8"/>
      <c r="O105" s="14">
        <f>SUM(O104:O104)</f>
        <v>0</v>
      </c>
      <c r="P105" s="8"/>
      <c r="Q105" s="14">
        <f>SUM(Q104:Q104)</f>
        <v>0</v>
      </c>
      <c r="R105" s="8"/>
      <c r="S105" s="14">
        <f>SUM(S104:S104)</f>
        <v>0</v>
      </c>
      <c r="T105" s="8"/>
      <c r="U105" s="14">
        <f>SUM(U104:U104)</f>
        <v>0</v>
      </c>
      <c r="V105" s="8"/>
      <c r="W105" s="14">
        <f>SUM(W104:W104)</f>
        <v>0</v>
      </c>
      <c r="X105" s="8"/>
      <c r="Y105" s="14">
        <f>SUM(Y104:Y104)</f>
        <v>0</v>
      </c>
      <c r="Z105" s="148">
        <f>E105</f>
        <v>0</v>
      </c>
      <c r="AA105" s="9"/>
      <c r="AB105" s="148">
        <f>G105</f>
        <v>0</v>
      </c>
      <c r="AC105" s="9"/>
      <c r="AD105" s="148">
        <f>I105</f>
        <v>0</v>
      </c>
      <c r="AE105" s="9"/>
      <c r="AF105" s="148">
        <f>K105</f>
        <v>0</v>
      </c>
      <c r="AG105" s="9"/>
      <c r="AH105" s="148">
        <f>M105</f>
        <v>0</v>
      </c>
      <c r="AI105" s="9"/>
      <c r="AJ105" s="148">
        <f>O105</f>
        <v>0</v>
      </c>
      <c r="AK105" s="9"/>
      <c r="AL105" s="148">
        <f>Q105</f>
        <v>0</v>
      </c>
      <c r="AM105" s="9"/>
      <c r="AN105" s="148">
        <f>S105</f>
        <v>0</v>
      </c>
      <c r="AO105" s="9"/>
      <c r="AP105" s="148">
        <f>U105</f>
        <v>0</v>
      </c>
      <c r="AQ105" s="9"/>
      <c r="AR105" s="148">
        <f>W105</f>
        <v>0</v>
      </c>
      <c r="AS105" s="9"/>
      <c r="AT105" s="148">
        <f>Y105</f>
        <v>0</v>
      </c>
    </row>
    <row r="106" spans="1:46" s="1" customFormat="1" ht="42" customHeight="1" thickBot="1" x14ac:dyDescent="0.3">
      <c r="A106" s="272" t="s">
        <v>42</v>
      </c>
      <c r="B106" s="273"/>
      <c r="C106" s="165">
        <f>SUM(D106:Y106)</f>
        <v>0</v>
      </c>
      <c r="D106" s="143"/>
      <c r="E106" s="147">
        <f>Z106</f>
        <v>0</v>
      </c>
      <c r="F106" s="143"/>
      <c r="G106" s="147">
        <f>AB106</f>
        <v>0</v>
      </c>
      <c r="H106" s="143"/>
      <c r="I106" s="147">
        <f>AD106</f>
        <v>0</v>
      </c>
      <c r="J106" s="143"/>
      <c r="K106" s="147">
        <f>AF106</f>
        <v>0</v>
      </c>
      <c r="L106" s="143"/>
      <c r="M106" s="147">
        <f>AH106</f>
        <v>0</v>
      </c>
      <c r="N106" s="143"/>
      <c r="O106" s="147">
        <f>AJ106</f>
        <v>0</v>
      </c>
      <c r="P106" s="143"/>
      <c r="Q106" s="147">
        <f>AL106</f>
        <v>0</v>
      </c>
      <c r="R106" s="143"/>
      <c r="S106" s="147">
        <f>AN106</f>
        <v>0</v>
      </c>
      <c r="T106" s="143"/>
      <c r="U106" s="147">
        <f>AP106</f>
        <v>0</v>
      </c>
      <c r="V106" s="143"/>
      <c r="W106" s="147">
        <f>AR106</f>
        <v>0</v>
      </c>
      <c r="X106" s="15"/>
      <c r="Y106" s="16">
        <f>AT106</f>
        <v>0</v>
      </c>
      <c r="Z106" s="148">
        <f>SUM(Z103:Z105)</f>
        <v>0</v>
      </c>
      <c r="AA106" s="9"/>
      <c r="AB106" s="148">
        <f>SUM(AB103:AB105)</f>
        <v>0</v>
      </c>
      <c r="AC106" s="9"/>
      <c r="AD106" s="148">
        <f>SUM(AD103:AD105)</f>
        <v>0</v>
      </c>
      <c r="AE106" s="9"/>
      <c r="AF106" s="148">
        <f>SUM(AF103:AF105)</f>
        <v>0</v>
      </c>
      <c r="AG106" s="9"/>
      <c r="AH106" s="148">
        <f>SUM(AH103:AH105)</f>
        <v>0</v>
      </c>
      <c r="AI106" s="9"/>
      <c r="AJ106" s="148">
        <f>SUM(AJ103:AJ105)</f>
        <v>0</v>
      </c>
      <c r="AK106" s="9"/>
      <c r="AL106" s="148">
        <f>SUM(AL103:AL105)</f>
        <v>0</v>
      </c>
      <c r="AM106" s="9"/>
      <c r="AN106" s="148">
        <f>SUM(AN103:AN105)</f>
        <v>0</v>
      </c>
      <c r="AO106" s="9"/>
      <c r="AP106" s="148">
        <f>SUM(AP103:AP105)</f>
        <v>0</v>
      </c>
      <c r="AQ106" s="9"/>
      <c r="AR106" s="148">
        <f>SUM(AR103:AR105)</f>
        <v>0</v>
      </c>
      <c r="AS106" s="9"/>
      <c r="AT106" s="148">
        <f>SUM(AT103:AT105)</f>
        <v>0</v>
      </c>
    </row>
    <row r="107" spans="1:46" ht="42" customHeight="1" thickBot="1" x14ac:dyDescent="0.3">
      <c r="A107" s="272" t="s">
        <v>43</v>
      </c>
      <c r="B107" s="273"/>
      <c r="C107" s="274"/>
      <c r="D107" s="257">
        <f>SUM(D106:Y106)</f>
        <v>0</v>
      </c>
      <c r="E107" s="258"/>
      <c r="F107" s="258"/>
      <c r="G107" s="258"/>
      <c r="H107" s="258"/>
      <c r="I107" s="258"/>
      <c r="J107" s="258"/>
      <c r="K107" s="258"/>
      <c r="L107" s="258"/>
      <c r="M107" s="258"/>
      <c r="N107" s="258"/>
      <c r="O107" s="258"/>
      <c r="P107" s="258"/>
      <c r="Q107" s="258"/>
      <c r="R107" s="258"/>
      <c r="S107" s="258"/>
      <c r="T107" s="258"/>
      <c r="U107" s="258"/>
      <c r="V107" s="258"/>
      <c r="W107" s="258"/>
      <c r="X107" s="258"/>
      <c r="Y107" s="259"/>
      <c r="Z107" s="167"/>
      <c r="AA107" s="167"/>
      <c r="AB107" s="167"/>
      <c r="AC107" s="167"/>
      <c r="AD107" s="167"/>
      <c r="AE107" s="167"/>
      <c r="AF107" s="167"/>
      <c r="AG107" s="167"/>
      <c r="AH107" s="167"/>
      <c r="AI107" s="167"/>
      <c r="AJ107" s="167"/>
      <c r="AK107" s="167"/>
      <c r="AL107" s="167"/>
      <c r="AM107" s="167"/>
      <c r="AN107" s="167"/>
      <c r="AO107" s="167"/>
      <c r="AP107" s="167"/>
      <c r="AQ107" s="167"/>
      <c r="AR107" s="167"/>
      <c r="AS107" s="167"/>
    </row>
    <row r="109" spans="1:46" ht="25" x14ac:dyDescent="0.25">
      <c r="A109" s="4" t="s">
        <v>2</v>
      </c>
      <c r="B109" s="4"/>
      <c r="C109" s="4"/>
    </row>
    <row r="111" spans="1:46" ht="20" x14ac:dyDescent="0.25">
      <c r="A111" s="114" t="s">
        <v>40</v>
      </c>
      <c r="B111" s="114"/>
    </row>
    <row r="112" spans="1:46" ht="18" x14ac:dyDescent="0.25">
      <c r="A112" s="115" t="s">
        <v>44</v>
      </c>
      <c r="B112" s="115"/>
      <c r="C112" s="5"/>
      <c r="D112" s="1"/>
      <c r="G112" s="57"/>
      <c r="H112" s="82"/>
    </row>
    <row r="113" spans="1:48" ht="12" customHeight="1" x14ac:dyDescent="0.35">
      <c r="A113" s="33"/>
      <c r="B113" s="33"/>
      <c r="C113" s="57" t="s">
        <v>140</v>
      </c>
      <c r="D113" s="300" t="str">
        <f>IF('Grundlagen Honorarermittlung'!C59="","",'Grundlagen Honorarermittlung'!C59)</f>
        <v/>
      </c>
      <c r="E113" s="300"/>
      <c r="G113" s="57"/>
      <c r="H113" s="82"/>
    </row>
    <row r="114" spans="1:48" ht="12" customHeight="1" x14ac:dyDescent="0.25">
      <c r="A114" s="1"/>
      <c r="B114" s="1"/>
      <c r="C114" s="1"/>
    </row>
    <row r="115" spans="1:48" ht="15.5" x14ac:dyDescent="0.25">
      <c r="A115" s="2" t="s">
        <v>91</v>
      </c>
      <c r="C115" s="81" t="s">
        <v>92</v>
      </c>
      <c r="D115" s="80" t="s">
        <v>132</v>
      </c>
      <c r="E115" s="208" t="str">
        <f>IF('Grundlagen Honorarermittlung'!L48&lt;&gt;"Total &lt;&gt; 100%",'Grundlagen Honorarermittlung'!L48,"0")</f>
        <v>0</v>
      </c>
    </row>
    <row r="116" spans="1:48" ht="15.5" x14ac:dyDescent="0.25">
      <c r="A116" s="202" t="s">
        <v>210</v>
      </c>
      <c r="C116" s="81" t="s">
        <v>60</v>
      </c>
      <c r="D116" s="80" t="s">
        <v>27</v>
      </c>
      <c r="E116" s="209"/>
    </row>
    <row r="117" spans="1:48" ht="15.5" x14ac:dyDescent="0.25">
      <c r="A117" s="202" t="s">
        <v>199</v>
      </c>
      <c r="C117" s="204" t="s">
        <v>200</v>
      </c>
      <c r="D117" s="203" t="s">
        <v>132</v>
      </c>
      <c r="E117" s="208">
        <f>E116*E115</f>
        <v>0</v>
      </c>
    </row>
    <row r="118" spans="1:48" ht="13" thickBot="1" x14ac:dyDescent="0.3"/>
    <row r="119" spans="1:48" s="3" customFormat="1" ht="21.75" customHeight="1" x14ac:dyDescent="0.25">
      <c r="A119" s="244" t="s">
        <v>21</v>
      </c>
      <c r="B119" s="125"/>
      <c r="C119" s="42"/>
      <c r="D119" s="298" t="str">
        <f>$D$13</f>
        <v>Bauherr 1</v>
      </c>
      <c r="E119" s="299"/>
      <c r="F119" s="255" t="str">
        <f>$F$13</f>
        <v>Bauherr 2</v>
      </c>
      <c r="G119" s="256"/>
      <c r="H119" s="255" t="str">
        <f>$H$13</f>
        <v>Bauherr 3</v>
      </c>
      <c r="I119" s="256"/>
      <c r="J119" s="255" t="str">
        <f>$J$13</f>
        <v>Bauherr 4</v>
      </c>
      <c r="K119" s="256"/>
      <c r="L119" s="255" t="str">
        <f>$L$13</f>
        <v>Bauherr 5</v>
      </c>
      <c r="M119" s="256"/>
      <c r="N119" s="255" t="str">
        <f>$N$13</f>
        <v>Bauherr 6</v>
      </c>
      <c r="O119" s="256"/>
      <c r="P119" s="255" t="str">
        <f>$P$13</f>
        <v>Bauherr 7</v>
      </c>
      <c r="Q119" s="256"/>
      <c r="R119" s="255" t="str">
        <f>$R$13</f>
        <v>Bauherr 8</v>
      </c>
      <c r="S119" s="256"/>
      <c r="T119" s="255" t="str">
        <f>$T$13</f>
        <v>Bauherr 9</v>
      </c>
      <c r="U119" s="256"/>
      <c r="V119" s="255" t="str">
        <f>$V$13</f>
        <v>Bauherr 10</v>
      </c>
      <c r="W119" s="256"/>
      <c r="X119" s="255" t="str">
        <f>$X$13</f>
        <v>Bauherr 11</v>
      </c>
      <c r="Y119" s="256"/>
      <c r="Z119" s="130" t="s">
        <v>50</v>
      </c>
      <c r="AA119" s="130"/>
      <c r="AB119" s="130" t="s">
        <v>51</v>
      </c>
      <c r="AC119" s="130"/>
      <c r="AD119" s="130" t="s">
        <v>52</v>
      </c>
      <c r="AE119" s="130"/>
      <c r="AF119" s="130" t="s">
        <v>53</v>
      </c>
      <c r="AG119" s="130"/>
      <c r="AH119" s="130" t="s">
        <v>54</v>
      </c>
      <c r="AI119" s="130"/>
      <c r="AJ119" s="130" t="s">
        <v>55</v>
      </c>
      <c r="AK119" s="130"/>
      <c r="AL119" s="130" t="s">
        <v>56</v>
      </c>
      <c r="AM119" s="130"/>
      <c r="AN119" s="130" t="s">
        <v>164</v>
      </c>
      <c r="AO119" s="130"/>
      <c r="AP119" s="130" t="s">
        <v>165</v>
      </c>
      <c r="AQ119" s="130"/>
      <c r="AR119" s="130" t="s">
        <v>166</v>
      </c>
      <c r="AS119" s="130"/>
      <c r="AT119" s="130" t="s">
        <v>167</v>
      </c>
      <c r="AU119" s="130"/>
      <c r="AV119" s="130"/>
    </row>
    <row r="120" spans="1:48" s="1" customFormat="1" ht="21.75" customHeight="1" thickBot="1" x14ac:dyDescent="0.3">
      <c r="A120" s="245"/>
      <c r="B120" s="126"/>
      <c r="C120" s="49"/>
      <c r="D120" s="260" t="str">
        <f>IF($D$14&gt;0,$D$14,"")</f>
        <v>Stadtgärtnerei</v>
      </c>
      <c r="E120" s="261"/>
      <c r="F120" s="232" t="str">
        <f>IF($F$14&gt;0,$F$14,"")</f>
        <v/>
      </c>
      <c r="G120" s="233"/>
      <c r="H120" s="232" t="str">
        <f>IF($H$14&gt;0,$H$14,"")</f>
        <v/>
      </c>
      <c r="I120" s="233"/>
      <c r="J120" s="232" t="str">
        <f>IF($J$14&gt;0,$J$14,"")</f>
        <v/>
      </c>
      <c r="K120" s="233"/>
      <c r="L120" s="232" t="str">
        <f>IF($L$14&gt;0,$L$14,"")</f>
        <v/>
      </c>
      <c r="M120" s="233"/>
      <c r="N120" s="232" t="str">
        <f>IF($N$14&gt;0,$N$14,"")</f>
        <v/>
      </c>
      <c r="O120" s="233"/>
      <c r="P120" s="232" t="str">
        <f>IF($P$14&gt;0,$P$14,"")</f>
        <v/>
      </c>
      <c r="Q120" s="233"/>
      <c r="R120" s="232" t="str">
        <f>IF($R$14&gt;0,$R$14,"")</f>
        <v/>
      </c>
      <c r="S120" s="233"/>
      <c r="T120" s="232" t="str">
        <f>IF($T$14&gt;0,$T$14,"")</f>
        <v/>
      </c>
      <c r="U120" s="233"/>
      <c r="V120" s="232" t="str">
        <f>IF($V$14&gt;0,$V$14,"")</f>
        <v/>
      </c>
      <c r="W120" s="233"/>
      <c r="X120" s="232" t="str">
        <f>IF($X$14&gt;0,$X$14,"")</f>
        <v/>
      </c>
      <c r="Y120" s="233"/>
      <c r="Z120" s="9"/>
      <c r="AA120" s="9"/>
      <c r="AB120" s="9"/>
      <c r="AC120" s="9"/>
      <c r="AD120" s="9"/>
      <c r="AE120" s="9"/>
      <c r="AF120" s="9"/>
      <c r="AG120" s="9"/>
      <c r="AH120" s="9"/>
      <c r="AI120" s="9"/>
      <c r="AJ120" s="9"/>
      <c r="AK120" s="9"/>
      <c r="AL120" s="9"/>
      <c r="AM120" s="9"/>
      <c r="AN120" s="9"/>
      <c r="AO120" s="9"/>
      <c r="AP120" s="9"/>
      <c r="AQ120" s="9"/>
      <c r="AR120" s="9"/>
      <c r="AS120" s="9"/>
      <c r="AT120" s="9"/>
      <c r="AU120" s="9"/>
      <c r="AV120" s="9"/>
    </row>
    <row r="121" spans="1:48" s="1" customFormat="1" ht="28.5" hidden="1" customHeight="1" thickBot="1" x14ac:dyDescent="0.3">
      <c r="A121" s="293" t="s">
        <v>168</v>
      </c>
      <c r="B121" s="294"/>
      <c r="C121" s="142">
        <f>SUM(D121:Y121)</f>
        <v>1</v>
      </c>
      <c r="D121" s="252">
        <v>1</v>
      </c>
      <c r="E121" s="253"/>
      <c r="F121" s="252"/>
      <c r="G121" s="253"/>
      <c r="H121" s="252"/>
      <c r="I121" s="253"/>
      <c r="J121" s="252"/>
      <c r="K121" s="253"/>
      <c r="L121" s="252"/>
      <c r="M121" s="253"/>
      <c r="N121" s="252"/>
      <c r="O121" s="253"/>
      <c r="P121" s="252"/>
      <c r="Q121" s="253"/>
      <c r="R121" s="252"/>
      <c r="S121" s="253"/>
      <c r="T121" s="252"/>
      <c r="U121" s="253"/>
      <c r="V121" s="252"/>
      <c r="W121" s="253"/>
      <c r="X121" s="252"/>
      <c r="Y121" s="253"/>
      <c r="Z121" s="9"/>
      <c r="AA121" s="9"/>
      <c r="AB121" s="9"/>
      <c r="AC121" s="9"/>
      <c r="AD121" s="9"/>
      <c r="AE121" s="9"/>
      <c r="AF121" s="9"/>
      <c r="AG121" s="9"/>
      <c r="AH121" s="9"/>
      <c r="AI121" s="9"/>
      <c r="AJ121" s="9"/>
      <c r="AK121" s="9"/>
      <c r="AL121" s="9"/>
      <c r="AM121" s="9"/>
      <c r="AN121" s="9"/>
      <c r="AO121" s="9"/>
      <c r="AP121" s="9"/>
      <c r="AQ121" s="9"/>
      <c r="AR121" s="9"/>
      <c r="AS121" s="9"/>
      <c r="AT121" s="9"/>
      <c r="AU121" s="9"/>
      <c r="AV121" s="9"/>
    </row>
    <row r="122" spans="1:48" ht="35.25" hidden="1" customHeight="1" x14ac:dyDescent="0.25">
      <c r="A122" s="138" t="s">
        <v>75</v>
      </c>
      <c r="B122" s="133"/>
      <c r="C122" s="172" t="s">
        <v>145</v>
      </c>
      <c r="D122" s="11" t="s">
        <v>79</v>
      </c>
      <c r="E122" s="25" t="s">
        <v>35</v>
      </c>
      <c r="F122" s="11" t="s">
        <v>79</v>
      </c>
      <c r="G122" s="25" t="s">
        <v>35</v>
      </c>
      <c r="H122" s="11" t="s">
        <v>79</v>
      </c>
      <c r="I122" s="25" t="s">
        <v>35</v>
      </c>
      <c r="J122" s="11" t="s">
        <v>79</v>
      </c>
      <c r="K122" s="25" t="s">
        <v>35</v>
      </c>
      <c r="L122" s="11" t="s">
        <v>79</v>
      </c>
      <c r="M122" s="25" t="s">
        <v>35</v>
      </c>
      <c r="N122" s="11" t="s">
        <v>79</v>
      </c>
      <c r="O122" s="25" t="s">
        <v>35</v>
      </c>
      <c r="P122" s="11" t="s">
        <v>79</v>
      </c>
      <c r="Q122" s="25" t="s">
        <v>35</v>
      </c>
      <c r="R122" s="11" t="s">
        <v>79</v>
      </c>
      <c r="S122" s="25" t="s">
        <v>35</v>
      </c>
      <c r="T122" s="11" t="s">
        <v>79</v>
      </c>
      <c r="U122" s="25" t="s">
        <v>35</v>
      </c>
      <c r="V122" s="11" t="s">
        <v>79</v>
      </c>
      <c r="W122" s="25" t="s">
        <v>35</v>
      </c>
      <c r="X122" s="11" t="s">
        <v>79</v>
      </c>
      <c r="Y122" s="25" t="s">
        <v>35</v>
      </c>
      <c r="AT122" s="166"/>
      <c r="AU122" s="166"/>
      <c r="AV122" s="166"/>
    </row>
    <row r="123" spans="1:48" ht="25" hidden="1" customHeight="1" x14ac:dyDescent="0.25">
      <c r="A123" s="295" t="s">
        <v>104</v>
      </c>
      <c r="B123" s="296"/>
      <c r="C123" s="297"/>
      <c r="D123" s="149"/>
      <c r="E123" s="12"/>
      <c r="F123" s="149"/>
      <c r="G123" s="12"/>
      <c r="H123" s="149"/>
      <c r="I123" s="12"/>
      <c r="J123" s="149"/>
      <c r="K123" s="12"/>
      <c r="L123" s="149"/>
      <c r="M123" s="12"/>
      <c r="N123" s="149"/>
      <c r="O123" s="12"/>
      <c r="P123" s="149"/>
      <c r="Q123" s="12"/>
      <c r="R123" s="149"/>
      <c r="S123" s="12"/>
      <c r="T123" s="149"/>
      <c r="U123" s="12"/>
      <c r="V123" s="149"/>
      <c r="W123" s="12"/>
      <c r="X123" s="149"/>
      <c r="Y123" s="12"/>
      <c r="AT123" s="166"/>
      <c r="AU123" s="166"/>
      <c r="AV123" s="166"/>
    </row>
    <row r="124" spans="1:48" ht="25" hidden="1" customHeight="1" x14ac:dyDescent="0.25">
      <c r="A124" s="144" t="s">
        <v>146</v>
      </c>
      <c r="B124" s="136" t="s">
        <v>147</v>
      </c>
      <c r="C124" s="171"/>
      <c r="D124" s="175"/>
      <c r="E124" s="155"/>
      <c r="F124" s="78"/>
      <c r="G124" s="155"/>
      <c r="H124" s="78"/>
      <c r="I124" s="155"/>
      <c r="J124" s="170"/>
      <c r="K124" s="155"/>
      <c r="L124" s="170"/>
      <c r="M124" s="155"/>
      <c r="N124" s="170"/>
      <c r="O124" s="155"/>
      <c r="P124" s="170"/>
      <c r="Q124" s="155"/>
      <c r="R124" s="170"/>
      <c r="S124" s="155"/>
      <c r="T124" s="170"/>
      <c r="U124" s="155"/>
      <c r="V124" s="170"/>
      <c r="W124" s="155"/>
      <c r="X124" s="170"/>
      <c r="Y124" s="155"/>
      <c r="AT124" s="166"/>
      <c r="AU124" s="166"/>
      <c r="AV124" s="166"/>
    </row>
    <row r="125" spans="1:48" ht="25" hidden="1" customHeight="1" x14ac:dyDescent="0.25">
      <c r="A125" s="144" t="s">
        <v>169</v>
      </c>
      <c r="B125" s="136"/>
      <c r="C125" s="176">
        <f>D125+F125+H125+J125+L125+N125+P125+R125+T125+V125+X125</f>
        <v>1</v>
      </c>
      <c r="D125" s="174">
        <v>1</v>
      </c>
      <c r="E125" s="155"/>
      <c r="F125" s="174"/>
      <c r="G125" s="155"/>
      <c r="H125" s="174"/>
      <c r="I125" s="155"/>
      <c r="J125" s="174"/>
      <c r="K125" s="155"/>
      <c r="L125" s="174"/>
      <c r="M125" s="155"/>
      <c r="N125" s="174"/>
      <c r="O125" s="155"/>
      <c r="P125" s="174"/>
      <c r="Q125" s="155"/>
      <c r="R125" s="174"/>
      <c r="S125" s="155"/>
      <c r="T125" s="174"/>
      <c r="U125" s="155"/>
      <c r="V125" s="174"/>
      <c r="W125" s="155"/>
      <c r="X125" s="174"/>
      <c r="Y125" s="155"/>
      <c r="AT125" s="166"/>
      <c r="AU125" s="166"/>
      <c r="AV125" s="166"/>
    </row>
    <row r="126" spans="1:48" ht="19.5" hidden="1" customHeight="1" x14ac:dyDescent="0.25">
      <c r="A126" s="124" t="s">
        <v>144</v>
      </c>
      <c r="B126" s="140">
        <v>0.2</v>
      </c>
      <c r="C126" s="173">
        <f>ROUND(C124*B126,0)</f>
        <v>0</v>
      </c>
      <c r="D126" s="177">
        <f>ROUND($C$126*D$121,0)</f>
        <v>0</v>
      </c>
      <c r="E126" s="178">
        <f>IF($C$124&gt;0,D126*$E115*$E116,0)</f>
        <v>0</v>
      </c>
      <c r="F126" s="177">
        <f>ROUND($C$126*F$121,0)</f>
        <v>0</v>
      </c>
      <c r="G126" s="178">
        <f>IF($C$124&gt;0,F126*$E115*$E116,0)</f>
        <v>0</v>
      </c>
      <c r="H126" s="177">
        <f>ROUND($C$126*H$121,0)</f>
        <v>0</v>
      </c>
      <c r="I126" s="178">
        <f>IF($C$124&gt;0,H126*$E115*$E116,0)</f>
        <v>0</v>
      </c>
      <c r="J126" s="177">
        <f>ROUND($C$126*J$121,0)</f>
        <v>0</v>
      </c>
      <c r="K126" s="178">
        <f>IF($C$124&gt;0,J126*$E115*$E116,0)</f>
        <v>0</v>
      </c>
      <c r="L126" s="177">
        <f>ROUND($C$126*L$121,0)</f>
        <v>0</v>
      </c>
      <c r="M126" s="178">
        <f>IF($C$124&gt;0,L126*$E115*$E116,0)</f>
        <v>0</v>
      </c>
      <c r="N126" s="177">
        <f>ROUND($C$126*N$121,0)</f>
        <v>0</v>
      </c>
      <c r="O126" s="178">
        <f>IF($C$124&gt;0,N126*$E115*$E116,0)</f>
        <v>0</v>
      </c>
      <c r="P126" s="177">
        <f>ROUND($C$126*P$121,0)</f>
        <v>0</v>
      </c>
      <c r="Q126" s="178">
        <f>IF($C$124&gt;0,P126*$E115*$E116,0)</f>
        <v>0</v>
      </c>
      <c r="R126" s="177">
        <f>ROUND($C$126*R$121,0)</f>
        <v>0</v>
      </c>
      <c r="S126" s="178">
        <f>IF($C$124&gt;0,R126*$E115*$E116,0)</f>
        <v>0</v>
      </c>
      <c r="T126" s="177">
        <f>ROUND($C$126*T$121,0)</f>
        <v>0</v>
      </c>
      <c r="U126" s="178">
        <f>IF($C$124&gt;0,T126*$E115*$E116,0)</f>
        <v>0</v>
      </c>
      <c r="V126" s="177">
        <f>ROUND($C$126*V$121,0)</f>
        <v>0</v>
      </c>
      <c r="W126" s="178">
        <f>IF($C$124&gt;0,V126*$E115*$E116,0)</f>
        <v>0</v>
      </c>
      <c r="X126" s="177">
        <f>ROUND($C$126*X$121,0)</f>
        <v>0</v>
      </c>
      <c r="Y126" s="178">
        <f>IF($C$124&gt;0,X126*$E115*$E116,0)</f>
        <v>0</v>
      </c>
      <c r="AT126" s="166"/>
      <c r="AU126" s="166"/>
      <c r="AV126" s="166"/>
    </row>
    <row r="127" spans="1:48" ht="19.5" hidden="1" customHeight="1" x14ac:dyDescent="0.25">
      <c r="A127" s="124" t="s">
        <v>148</v>
      </c>
      <c r="B127" s="141">
        <f>1-B126</f>
        <v>0.8</v>
      </c>
      <c r="C127" s="173">
        <f>ROUND(C124*B127,0)</f>
        <v>0</v>
      </c>
      <c r="D127" s="177">
        <f>ROUND($C$127*D125,0)</f>
        <v>0</v>
      </c>
      <c r="E127" s="179">
        <f>IF($C$124&gt;0,D127*$E115*$E116,0)</f>
        <v>0</v>
      </c>
      <c r="F127" s="177">
        <f>ROUND($C$127*F125,0)</f>
        <v>0</v>
      </c>
      <c r="G127" s="179">
        <f>IF($C$124&gt;0,F127*$E115*$E116,0)</f>
        <v>0</v>
      </c>
      <c r="H127" s="177">
        <f>ROUND($C$127*H125,0)</f>
        <v>0</v>
      </c>
      <c r="I127" s="179">
        <f>IF($C$124&gt;0,H127*$E115*$E116,0)</f>
        <v>0</v>
      </c>
      <c r="J127" s="177">
        <f>ROUND($C$127*J125,0)</f>
        <v>0</v>
      </c>
      <c r="K127" s="179">
        <f>IF($C$124&gt;0,J127*$E115*$E116,0)</f>
        <v>0</v>
      </c>
      <c r="L127" s="177">
        <f>ROUND($C$127*L125,0)</f>
        <v>0</v>
      </c>
      <c r="M127" s="179">
        <f>IF($C$124&gt;0,L127*$E115*$E116,0)</f>
        <v>0</v>
      </c>
      <c r="N127" s="177">
        <f>ROUND($C$127*N125,0)</f>
        <v>0</v>
      </c>
      <c r="O127" s="179">
        <f>IF($C$124&gt;0,N127*$E115*$E116,0)</f>
        <v>0</v>
      </c>
      <c r="P127" s="177">
        <f>ROUND($C$127*P125,0)</f>
        <v>0</v>
      </c>
      <c r="Q127" s="179">
        <f>IF($C$124&gt;0,P127*$E115*$E116,0)</f>
        <v>0</v>
      </c>
      <c r="R127" s="177">
        <f>ROUND($C$127*R125,0)</f>
        <v>0</v>
      </c>
      <c r="S127" s="179">
        <f>IF($C$124&gt;0,R127*$E115*$E116,0)</f>
        <v>0</v>
      </c>
      <c r="T127" s="177">
        <f>ROUND($C$127*T125,0)</f>
        <v>0</v>
      </c>
      <c r="U127" s="179">
        <f>IF($C$124&gt;0,T127*$E115*$E116,0)</f>
        <v>0</v>
      </c>
      <c r="V127" s="177">
        <f>ROUND($C$127*V125,0)</f>
        <v>0</v>
      </c>
      <c r="W127" s="179">
        <f>IF($C$124&gt;0,V127*$E115*$E116,0)</f>
        <v>0</v>
      </c>
      <c r="X127" s="177">
        <f>ROUND($C$127*X125,0)</f>
        <v>0</v>
      </c>
      <c r="Y127" s="179">
        <f>IF($C$124&gt;0,X127*$E115*$E116,0)</f>
        <v>0</v>
      </c>
      <c r="AT127" s="166"/>
      <c r="AU127" s="166"/>
      <c r="AV127" s="166"/>
    </row>
    <row r="128" spans="1:48" s="1" customFormat="1" ht="19.5" hidden="1" customHeight="1" thickBot="1" x14ac:dyDescent="0.3">
      <c r="A128" s="123" t="s">
        <v>11</v>
      </c>
      <c r="B128" s="150" t="s">
        <v>149</v>
      </c>
      <c r="C128" s="183">
        <f>E128+G128+I128+K128+M128+O128+Q128+S128+U128+W128+Y128</f>
        <v>0</v>
      </c>
      <c r="D128" s="8"/>
      <c r="E128" s="14">
        <f>SUM(E126:E127)</f>
        <v>0</v>
      </c>
      <c r="F128" s="8"/>
      <c r="G128" s="14">
        <f>SUM(G126:G127)</f>
        <v>0</v>
      </c>
      <c r="H128" s="8"/>
      <c r="I128" s="14">
        <f>SUM(I126:I127)</f>
        <v>0</v>
      </c>
      <c r="J128" s="8"/>
      <c r="K128" s="14">
        <f>SUM(K126:K127)</f>
        <v>0</v>
      </c>
      <c r="L128" s="8"/>
      <c r="M128" s="14">
        <f>SUM(M126:M127)</f>
        <v>0</v>
      </c>
      <c r="N128" s="8"/>
      <c r="O128" s="14">
        <f>SUM(O126:O127)</f>
        <v>0</v>
      </c>
      <c r="P128" s="8"/>
      <c r="Q128" s="14">
        <f>SUM(Q126:Q127)</f>
        <v>0</v>
      </c>
      <c r="R128" s="8"/>
      <c r="S128" s="14">
        <f>SUM(S126:S127)</f>
        <v>0</v>
      </c>
      <c r="T128" s="8"/>
      <c r="U128" s="14">
        <f>SUM(U126:U127)</f>
        <v>0</v>
      </c>
      <c r="V128" s="8"/>
      <c r="W128" s="14">
        <f>SUM(W126:W127)</f>
        <v>0</v>
      </c>
      <c r="X128" s="8"/>
      <c r="Y128" s="14">
        <f>SUM(Y126:Y127)</f>
        <v>0</v>
      </c>
      <c r="Z128" s="148">
        <f>E128</f>
        <v>0</v>
      </c>
      <c r="AA128" s="9"/>
      <c r="AB128" s="148">
        <f>G128</f>
        <v>0</v>
      </c>
      <c r="AC128" s="9"/>
      <c r="AD128" s="148">
        <f>I128</f>
        <v>0</v>
      </c>
      <c r="AE128" s="9"/>
      <c r="AF128" s="148">
        <f>K128</f>
        <v>0</v>
      </c>
      <c r="AG128" s="9"/>
      <c r="AH128" s="148">
        <f>M128</f>
        <v>0</v>
      </c>
      <c r="AI128" s="9"/>
      <c r="AJ128" s="148">
        <f>O128</f>
        <v>0</v>
      </c>
      <c r="AK128" s="9"/>
      <c r="AL128" s="148">
        <f>Q128</f>
        <v>0</v>
      </c>
      <c r="AM128" s="9"/>
      <c r="AN128" s="148">
        <f>S128</f>
        <v>0</v>
      </c>
      <c r="AO128" s="9"/>
      <c r="AP128" s="148">
        <f>U128</f>
        <v>0</v>
      </c>
      <c r="AQ128" s="9"/>
      <c r="AR128" s="148">
        <f>W128</f>
        <v>0</v>
      </c>
      <c r="AS128" s="9"/>
      <c r="AT128" s="148">
        <f>Y128</f>
        <v>0</v>
      </c>
      <c r="AU128" s="9"/>
      <c r="AV128" s="148"/>
    </row>
    <row r="129" spans="1:48" ht="35.25" customHeight="1" thickBot="1" x14ac:dyDescent="0.3">
      <c r="A129" s="290" t="s">
        <v>76</v>
      </c>
      <c r="B129" s="291"/>
      <c r="C129" s="292"/>
      <c r="D129" s="26" t="s">
        <v>80</v>
      </c>
      <c r="E129" s="25" t="s">
        <v>35</v>
      </c>
      <c r="F129" s="26" t="s">
        <v>80</v>
      </c>
      <c r="G129" s="25" t="s">
        <v>35</v>
      </c>
      <c r="H129" s="26" t="s">
        <v>80</v>
      </c>
      <c r="I129" s="25" t="s">
        <v>35</v>
      </c>
      <c r="J129" s="26" t="s">
        <v>80</v>
      </c>
      <c r="K129" s="25" t="s">
        <v>35</v>
      </c>
      <c r="L129" s="26" t="s">
        <v>80</v>
      </c>
      <c r="M129" s="25" t="s">
        <v>35</v>
      </c>
      <c r="N129" s="26" t="s">
        <v>80</v>
      </c>
      <c r="O129" s="25" t="s">
        <v>35</v>
      </c>
      <c r="P129" s="26" t="s">
        <v>80</v>
      </c>
      <c r="Q129" s="25" t="s">
        <v>35</v>
      </c>
      <c r="R129" s="26" t="s">
        <v>80</v>
      </c>
      <c r="S129" s="25" t="s">
        <v>35</v>
      </c>
      <c r="T129" s="26" t="s">
        <v>80</v>
      </c>
      <c r="U129" s="25" t="s">
        <v>35</v>
      </c>
      <c r="V129" s="26" t="s">
        <v>80</v>
      </c>
      <c r="W129" s="25" t="s">
        <v>35</v>
      </c>
      <c r="X129" s="26" t="s">
        <v>80</v>
      </c>
      <c r="Y129" s="25" t="s">
        <v>35</v>
      </c>
      <c r="AT129" s="166"/>
      <c r="AU129" s="166"/>
      <c r="AV129" s="166"/>
    </row>
    <row r="130" spans="1:48" ht="25" customHeight="1" x14ac:dyDescent="0.25">
      <c r="A130" s="283" t="s">
        <v>104</v>
      </c>
      <c r="B130" s="284"/>
      <c r="C130" s="285"/>
      <c r="D130" s="180"/>
      <c r="E130" s="12"/>
      <c r="F130" s="149"/>
      <c r="G130" s="12"/>
      <c r="H130" s="149"/>
      <c r="I130" s="12"/>
      <c r="J130" s="149"/>
      <c r="K130" s="12"/>
      <c r="L130" s="149"/>
      <c r="M130" s="12"/>
      <c r="N130" s="149"/>
      <c r="O130" s="12"/>
      <c r="P130" s="149"/>
      <c r="Q130" s="12"/>
      <c r="R130" s="149"/>
      <c r="S130" s="12"/>
      <c r="T130" s="149"/>
      <c r="U130" s="12"/>
      <c r="V130" s="149"/>
      <c r="W130" s="12"/>
      <c r="X130" s="149"/>
      <c r="Y130" s="12"/>
      <c r="AT130" s="166"/>
      <c r="AU130" s="166"/>
      <c r="AV130" s="166"/>
    </row>
    <row r="131" spans="1:48" ht="25" customHeight="1" x14ac:dyDescent="0.25">
      <c r="A131" s="144" t="s">
        <v>146</v>
      </c>
      <c r="B131" s="136" t="s">
        <v>147</v>
      </c>
      <c r="C131" s="184">
        <f>D131+F131+H131+J131+L131+N131+P131+R131+T131+V131+X131</f>
        <v>1046</v>
      </c>
      <c r="D131" s="181">
        <v>1046</v>
      </c>
      <c r="E131" s="155"/>
      <c r="F131" s="170"/>
      <c r="G131" s="145"/>
      <c r="H131" s="170"/>
      <c r="I131" s="145"/>
      <c r="J131" s="170"/>
      <c r="K131" s="145"/>
      <c r="L131" s="170"/>
      <c r="M131" s="145"/>
      <c r="N131" s="170"/>
      <c r="O131" s="145"/>
      <c r="P131" s="170"/>
      <c r="Q131" s="145"/>
      <c r="R131" s="170"/>
      <c r="S131" s="145"/>
      <c r="T131" s="170"/>
      <c r="U131" s="145"/>
      <c r="V131" s="170"/>
      <c r="W131" s="145"/>
      <c r="X131" s="170"/>
      <c r="Y131" s="145"/>
      <c r="AT131" s="166"/>
      <c r="AU131" s="166"/>
      <c r="AV131" s="166"/>
    </row>
    <row r="132" spans="1:48" ht="19.5" customHeight="1" x14ac:dyDescent="0.25">
      <c r="A132" s="124" t="s">
        <v>144</v>
      </c>
      <c r="B132" s="140">
        <v>0.2</v>
      </c>
      <c r="C132" s="168">
        <f>D132+F132+H132+J132+L132+N132+P132+R132+T132+V132+X132</f>
        <v>209</v>
      </c>
      <c r="D132" s="182">
        <f>ROUND($C$131*$B$132*D$121,0)</f>
        <v>209</v>
      </c>
      <c r="E132" s="178">
        <f>IF($C$131&gt;0,D132*$E115*$E116,0)</f>
        <v>0</v>
      </c>
      <c r="F132" s="182">
        <f>ROUND($C$131*$B$132*F$121,0)</f>
        <v>0</v>
      </c>
      <c r="G132" s="178">
        <f>IF($C$131&gt;0,F132*$E115*$E116,0)</f>
        <v>0</v>
      </c>
      <c r="H132" s="182">
        <f>ROUND($C$131*$B$132*H$121,0)</f>
        <v>0</v>
      </c>
      <c r="I132" s="178">
        <f>IF($C$131&gt;0,H132*$E115*$E116,0)</f>
        <v>0</v>
      </c>
      <c r="J132" s="182">
        <f>ROUND($C$131*$B$132*J$121,0)</f>
        <v>0</v>
      </c>
      <c r="K132" s="178">
        <f>IF($C$131&gt;0,J132*$E115*$E116,0)</f>
        <v>0</v>
      </c>
      <c r="L132" s="182">
        <f>ROUND($C$131*$B$132*L$121,0)</f>
        <v>0</v>
      </c>
      <c r="M132" s="178">
        <f>IF($C$131&gt;0,L132*$E115*$E116,0)</f>
        <v>0</v>
      </c>
      <c r="N132" s="182">
        <f>ROUND($C$131*$B$132*N$121,0)</f>
        <v>0</v>
      </c>
      <c r="O132" s="178">
        <f>IF($C$131&gt;0,N132*$E115*$E116,0)</f>
        <v>0</v>
      </c>
      <c r="P132" s="182">
        <f>ROUND($C$131*$B$132*P$121,0)</f>
        <v>0</v>
      </c>
      <c r="Q132" s="178">
        <f>IF($C$131&gt;0,P132*$E115*$E116,0)</f>
        <v>0</v>
      </c>
      <c r="R132" s="182">
        <f>ROUND($C$131*$B$132*R$121,0)</f>
        <v>0</v>
      </c>
      <c r="S132" s="178">
        <f>IF($C$131&gt;0,R132*$E115*$E116,0)</f>
        <v>0</v>
      </c>
      <c r="T132" s="182">
        <f>ROUND($C$131*$B$132*T$121,0)</f>
        <v>0</v>
      </c>
      <c r="U132" s="178">
        <f>IF($C$131&gt;0,T132*$E115*$E116,0)</f>
        <v>0</v>
      </c>
      <c r="V132" s="182">
        <f>ROUND($C$131*$B$132*V$121,0)</f>
        <v>0</v>
      </c>
      <c r="W132" s="178">
        <f>IF($C$131&gt;0,V132*$E115*$E116,0)</f>
        <v>0</v>
      </c>
      <c r="X132" s="182">
        <f>ROUND($C$131*$B$132*X$121,0)</f>
        <v>0</v>
      </c>
      <c r="Y132" s="178">
        <f>IF($C$131&gt;0,X132*$E115*$E116,0)</f>
        <v>0</v>
      </c>
      <c r="AT132" s="166"/>
      <c r="AU132" s="166"/>
      <c r="AV132" s="166"/>
    </row>
    <row r="133" spans="1:48" ht="19.5" customHeight="1" x14ac:dyDescent="0.25">
      <c r="A133" s="124" t="s">
        <v>148</v>
      </c>
      <c r="B133" s="141">
        <f>1-B132</f>
        <v>0.8</v>
      </c>
      <c r="C133" s="169">
        <f>C131-C132</f>
        <v>837</v>
      </c>
      <c r="D133" s="182">
        <f>IF(D131&gt;0,ROUND(D131/$C$131*$C$133,0),0)</f>
        <v>837</v>
      </c>
      <c r="E133" s="178">
        <f>IF($C$131&gt;0,D133*$E115*$E116,0)</f>
        <v>0</v>
      </c>
      <c r="F133" s="182">
        <f>IF(F131&gt;0,ROUND(F131/$C$131*$C$133,0),0)</f>
        <v>0</v>
      </c>
      <c r="G133" s="178">
        <f>IF($C$131&gt;0,F133*$E115*$E116,0)</f>
        <v>0</v>
      </c>
      <c r="H133" s="182">
        <f>IF(H131&gt;0,ROUND(H131/$C$131*$C$133,0),0)</f>
        <v>0</v>
      </c>
      <c r="I133" s="178">
        <f>IF($C$131&gt;0,H133*$E115*$E116,0)</f>
        <v>0</v>
      </c>
      <c r="J133" s="182">
        <f>IF(J131&gt;0,ROUND(J131/$C$131*$C$133,0),0)</f>
        <v>0</v>
      </c>
      <c r="K133" s="178">
        <f>IF($C$131&gt;0,J133*$E115*$E116,0)</f>
        <v>0</v>
      </c>
      <c r="L133" s="182">
        <f>IF(L131&gt;0,ROUND(L131/$C$131*$C$133,0),0)</f>
        <v>0</v>
      </c>
      <c r="M133" s="178">
        <f>IF($C$131&gt;0,L133*$E115*$E116,0)</f>
        <v>0</v>
      </c>
      <c r="N133" s="182">
        <f>IF(N131&gt;0,ROUND(N131/$C$131*$C$133,0),0)</f>
        <v>0</v>
      </c>
      <c r="O133" s="178">
        <f>IF($C$131&gt;0,N133*$E115*$E116,0)</f>
        <v>0</v>
      </c>
      <c r="P133" s="182">
        <f>IF(P131&gt;0,ROUND(P131/$C$131*$C$133,0),0)</f>
        <v>0</v>
      </c>
      <c r="Q133" s="178">
        <f>IF($C$131&gt;0,P133*$E115*$E116,0)</f>
        <v>0</v>
      </c>
      <c r="R133" s="182">
        <f>IF(R131&gt;0,ROUND(R131/$C$131*$C$133,0),0)</f>
        <v>0</v>
      </c>
      <c r="S133" s="178">
        <f>IF($C$131&gt;0,R133*$E115*$E116,0)</f>
        <v>0</v>
      </c>
      <c r="T133" s="182">
        <f>IF(T131&gt;0,ROUND(T131/$C$131*$C$133,0),0)</f>
        <v>0</v>
      </c>
      <c r="U133" s="178">
        <f>IF($C$131&gt;0,T133*$E115*$E116,0)</f>
        <v>0</v>
      </c>
      <c r="V133" s="182">
        <f>IF(V131&gt;0,ROUND(V131/$C$131*$C$133,0),0)</f>
        <v>0</v>
      </c>
      <c r="W133" s="178">
        <f>IF($C$131&gt;0,V133*$E115*$E116,0)</f>
        <v>0</v>
      </c>
      <c r="X133" s="182">
        <f>IF(X131&gt;0,ROUND(X131/$C$131*$C$133,0),0)</f>
        <v>0</v>
      </c>
      <c r="Y133" s="178">
        <f>IF($C$131&gt;0,X133*$E115*$E116,0)</f>
        <v>0</v>
      </c>
      <c r="AT133" s="166"/>
      <c r="AU133" s="166"/>
      <c r="AV133" s="166"/>
    </row>
    <row r="134" spans="1:48" s="1" customFormat="1" ht="19.5" customHeight="1" thickBot="1" x14ac:dyDescent="0.3">
      <c r="A134" s="8" t="s">
        <v>77</v>
      </c>
      <c r="B134" s="150" t="s">
        <v>149</v>
      </c>
      <c r="C134" s="183">
        <f>E134+G134+I134+K134+M134+O134+Q134+S134+U134+W134+Y134</f>
        <v>0</v>
      </c>
      <c r="D134" s="163"/>
      <c r="E134" s="14">
        <f>SUM(E132:E133)</f>
        <v>0</v>
      </c>
      <c r="F134" s="8"/>
      <c r="G134" s="14">
        <f>SUM(G132:G133)</f>
        <v>0</v>
      </c>
      <c r="H134" s="8"/>
      <c r="I134" s="14">
        <f>SUM(I132:I133)</f>
        <v>0</v>
      </c>
      <c r="J134" s="8"/>
      <c r="K134" s="14">
        <f>SUM(K132:K133)</f>
        <v>0</v>
      </c>
      <c r="L134" s="8"/>
      <c r="M134" s="14">
        <f>SUM(M132:M133)</f>
        <v>0</v>
      </c>
      <c r="N134" s="8"/>
      <c r="O134" s="14">
        <f>SUM(O132:O133)</f>
        <v>0</v>
      </c>
      <c r="P134" s="8"/>
      <c r="Q134" s="14">
        <f>SUM(Q132:Q133)</f>
        <v>0</v>
      </c>
      <c r="R134" s="8"/>
      <c r="S134" s="14">
        <f>SUM(S132:S133)</f>
        <v>0</v>
      </c>
      <c r="T134" s="8"/>
      <c r="U134" s="14">
        <f>SUM(U132:U133)</f>
        <v>0</v>
      </c>
      <c r="V134" s="8"/>
      <c r="W134" s="14">
        <f>SUM(W132:W133)</f>
        <v>0</v>
      </c>
      <c r="X134" s="8"/>
      <c r="Y134" s="14">
        <f>SUM(Y132:Y133)</f>
        <v>0</v>
      </c>
      <c r="Z134" s="148">
        <f>E134</f>
        <v>0</v>
      </c>
      <c r="AA134" s="9"/>
      <c r="AB134" s="148">
        <f>G134</f>
        <v>0</v>
      </c>
      <c r="AC134" s="9"/>
      <c r="AD134" s="148">
        <f>I134</f>
        <v>0</v>
      </c>
      <c r="AE134" s="9"/>
      <c r="AF134" s="148">
        <f>K134</f>
        <v>0</v>
      </c>
      <c r="AG134" s="9"/>
      <c r="AH134" s="148">
        <f>M134</f>
        <v>0</v>
      </c>
      <c r="AI134" s="9"/>
      <c r="AJ134" s="148">
        <f>O134</f>
        <v>0</v>
      </c>
      <c r="AK134" s="9"/>
      <c r="AL134" s="148">
        <f>Q134</f>
        <v>0</v>
      </c>
      <c r="AM134" s="9"/>
      <c r="AN134" s="148">
        <f>S134</f>
        <v>0</v>
      </c>
      <c r="AO134" s="9"/>
      <c r="AP134" s="148">
        <f>U134</f>
        <v>0</v>
      </c>
      <c r="AQ134" s="9"/>
      <c r="AR134" s="148">
        <f>W134</f>
        <v>0</v>
      </c>
      <c r="AS134" s="9"/>
      <c r="AT134" s="148">
        <f>Y134</f>
        <v>0</v>
      </c>
      <c r="AU134" s="9"/>
      <c r="AV134" s="148"/>
    </row>
    <row r="135" spans="1:48" s="9" customFormat="1" ht="21.75" customHeight="1" x14ac:dyDescent="0.25">
      <c r="A135" s="290" t="s">
        <v>151</v>
      </c>
      <c r="B135" s="291"/>
      <c r="C135" s="292"/>
      <c r="D135" s="143"/>
      <c r="E135" s="147"/>
      <c r="F135" s="143"/>
      <c r="G135" s="147"/>
      <c r="H135" s="143"/>
      <c r="I135" s="147"/>
      <c r="J135" s="143"/>
      <c r="K135" s="147"/>
      <c r="L135" s="143"/>
      <c r="M135" s="147"/>
      <c r="N135" s="143"/>
      <c r="O135" s="147"/>
      <c r="P135" s="143"/>
      <c r="Q135" s="147"/>
      <c r="R135" s="143"/>
      <c r="S135" s="147"/>
      <c r="T135" s="143"/>
      <c r="U135" s="147"/>
      <c r="V135" s="143"/>
      <c r="W135" s="147"/>
      <c r="X135" s="143"/>
      <c r="Y135" s="147"/>
      <c r="Z135" s="148">
        <f>SUM(Z122:Z134)</f>
        <v>0</v>
      </c>
      <c r="AB135" s="148">
        <f>SUM(AB122:AB134)</f>
        <v>0</v>
      </c>
      <c r="AD135" s="148">
        <f>SUM(AD122:AD134)</f>
        <v>0</v>
      </c>
      <c r="AF135" s="148">
        <f>SUM(AF122:AF134)</f>
        <v>0</v>
      </c>
      <c r="AH135" s="148">
        <f>SUM(AH122:AH134)</f>
        <v>0</v>
      </c>
      <c r="AJ135" s="148">
        <f>SUM(AJ122:AJ134)</f>
        <v>0</v>
      </c>
      <c r="AL135" s="148">
        <f>SUM(AL122:AL134)</f>
        <v>0</v>
      </c>
      <c r="AN135" s="148">
        <f>SUM(AN122:AN134)</f>
        <v>0</v>
      </c>
      <c r="AP135" s="148">
        <f>SUM(AP122:AP134)</f>
        <v>0</v>
      </c>
      <c r="AR135" s="148">
        <f>SUM(AR122:AR134)</f>
        <v>0</v>
      </c>
      <c r="AT135" s="148">
        <f>SUM(AT122:AT134)</f>
        <v>0</v>
      </c>
      <c r="AV135" s="148"/>
    </row>
    <row r="136" spans="1:48" s="9" customFormat="1" ht="21.75" customHeight="1" x14ac:dyDescent="0.25">
      <c r="A136" s="286" t="s">
        <v>148</v>
      </c>
      <c r="B136" s="287"/>
      <c r="C136" s="153">
        <f>SUM(D136:Y136)</f>
        <v>0</v>
      </c>
      <c r="D136" s="264">
        <f>E127+E133</f>
        <v>0</v>
      </c>
      <c r="E136" s="306"/>
      <c r="F136" s="264">
        <f>G127+G133</f>
        <v>0</v>
      </c>
      <c r="G136" s="265"/>
      <c r="H136" s="264">
        <f>I127+I133</f>
        <v>0</v>
      </c>
      <c r="I136" s="265"/>
      <c r="J136" s="264">
        <f>K127+K133</f>
        <v>0</v>
      </c>
      <c r="K136" s="265"/>
      <c r="L136" s="264">
        <f>M127+M133</f>
        <v>0</v>
      </c>
      <c r="M136" s="265"/>
      <c r="N136" s="264">
        <f>O127+O133</f>
        <v>0</v>
      </c>
      <c r="O136" s="265"/>
      <c r="P136" s="264">
        <f>Q127+Q133</f>
        <v>0</v>
      </c>
      <c r="Q136" s="265"/>
      <c r="R136" s="264">
        <f>S127+S133</f>
        <v>0</v>
      </c>
      <c r="S136" s="265"/>
      <c r="T136" s="264">
        <f>U127+U133</f>
        <v>0</v>
      </c>
      <c r="U136" s="265"/>
      <c r="V136" s="264">
        <f>W127+W133</f>
        <v>0</v>
      </c>
      <c r="W136" s="265"/>
      <c r="X136" s="264">
        <f>Y127+Y133</f>
        <v>0</v>
      </c>
      <c r="Y136" s="265"/>
      <c r="Z136" s="148"/>
      <c r="AB136" s="148"/>
      <c r="AD136" s="148"/>
      <c r="AF136" s="148"/>
      <c r="AH136" s="148"/>
      <c r="AJ136" s="148"/>
      <c r="AL136" s="148"/>
      <c r="AN136" s="148"/>
      <c r="AP136" s="148"/>
      <c r="AR136" s="148"/>
      <c r="AT136" s="148"/>
      <c r="AV136" s="148"/>
    </row>
    <row r="137" spans="1:48" s="9" customFormat="1" ht="21.75" customHeight="1" thickBot="1" x14ac:dyDescent="0.3">
      <c r="A137" s="288" t="s">
        <v>144</v>
      </c>
      <c r="B137" s="289"/>
      <c r="C137" s="154">
        <f>SUM(D137:Y137)</f>
        <v>0</v>
      </c>
      <c r="D137" s="266">
        <f>E126+E132</f>
        <v>0</v>
      </c>
      <c r="E137" s="311"/>
      <c r="F137" s="266">
        <f>G126+G132</f>
        <v>0</v>
      </c>
      <c r="G137" s="267"/>
      <c r="H137" s="266">
        <f>I126+I132</f>
        <v>0</v>
      </c>
      <c r="I137" s="267"/>
      <c r="J137" s="266">
        <f>K126+K132</f>
        <v>0</v>
      </c>
      <c r="K137" s="267"/>
      <c r="L137" s="266">
        <f>M126+M132</f>
        <v>0</v>
      </c>
      <c r="M137" s="267"/>
      <c r="N137" s="266">
        <f>O126+O132</f>
        <v>0</v>
      </c>
      <c r="O137" s="267"/>
      <c r="P137" s="266">
        <f>Q126+Q132</f>
        <v>0</v>
      </c>
      <c r="Q137" s="267"/>
      <c r="R137" s="266">
        <f>S126+S132</f>
        <v>0</v>
      </c>
      <c r="S137" s="267"/>
      <c r="T137" s="266">
        <f>U126+U132</f>
        <v>0</v>
      </c>
      <c r="U137" s="267"/>
      <c r="V137" s="266">
        <f>W126+W132</f>
        <v>0</v>
      </c>
      <c r="W137" s="267"/>
      <c r="X137" s="266">
        <f>Y126+Y132</f>
        <v>0</v>
      </c>
      <c r="Y137" s="267"/>
      <c r="Z137" s="148"/>
      <c r="AB137" s="148"/>
      <c r="AD137" s="148"/>
      <c r="AF137" s="148"/>
      <c r="AH137" s="148"/>
      <c r="AJ137" s="148"/>
      <c r="AL137" s="148"/>
      <c r="AN137" s="148"/>
      <c r="AP137" s="148"/>
      <c r="AR137" s="148"/>
      <c r="AT137" s="148"/>
      <c r="AV137" s="148"/>
    </row>
    <row r="138" spans="1:48" s="1" customFormat="1" ht="27" customHeight="1" thickBot="1" x14ac:dyDescent="0.3">
      <c r="A138" s="121" t="s">
        <v>156</v>
      </c>
      <c r="B138" s="146"/>
      <c r="C138" s="152">
        <f>SUM(D138:Y138)</f>
        <v>0</v>
      </c>
      <c r="D138" s="250">
        <f>D136+D137</f>
        <v>0</v>
      </c>
      <c r="E138" s="251"/>
      <c r="F138" s="250">
        <f>F136+F137</f>
        <v>0</v>
      </c>
      <c r="G138" s="251"/>
      <c r="H138" s="250">
        <f>H136+H137</f>
        <v>0</v>
      </c>
      <c r="I138" s="251"/>
      <c r="J138" s="250">
        <f>J136+J137</f>
        <v>0</v>
      </c>
      <c r="K138" s="251"/>
      <c r="L138" s="250">
        <f>L136+L137</f>
        <v>0</v>
      </c>
      <c r="M138" s="251"/>
      <c r="N138" s="250">
        <f>N136+N137</f>
        <v>0</v>
      </c>
      <c r="O138" s="251"/>
      <c r="P138" s="250">
        <f>P136+P137</f>
        <v>0</v>
      </c>
      <c r="Q138" s="251"/>
      <c r="R138" s="250">
        <f>R136+R137</f>
        <v>0</v>
      </c>
      <c r="S138" s="251"/>
      <c r="T138" s="250">
        <f>T136+T137</f>
        <v>0</v>
      </c>
      <c r="U138" s="251"/>
      <c r="V138" s="250">
        <f>V136+V137</f>
        <v>0</v>
      </c>
      <c r="W138" s="251"/>
      <c r="X138" s="250">
        <f>X136+X137</f>
        <v>0</v>
      </c>
      <c r="Y138" s="251"/>
      <c r="Z138" s="148"/>
      <c r="AA138" s="9"/>
      <c r="AB138" s="148"/>
      <c r="AC138" s="9"/>
      <c r="AD138" s="148"/>
      <c r="AE138" s="9"/>
      <c r="AF138" s="148"/>
      <c r="AG138" s="9"/>
      <c r="AH138" s="148"/>
      <c r="AI138" s="9"/>
      <c r="AJ138" s="148"/>
      <c r="AK138" s="9"/>
      <c r="AL138" s="148"/>
      <c r="AM138" s="9"/>
      <c r="AN138" s="148"/>
      <c r="AO138" s="9"/>
      <c r="AP138" s="148"/>
      <c r="AQ138" s="9"/>
      <c r="AR138" s="148"/>
      <c r="AS138" s="9"/>
      <c r="AT138" s="148"/>
      <c r="AU138" s="9"/>
      <c r="AV138" s="148"/>
    </row>
    <row r="139" spans="1:48" s="1" customFormat="1" ht="27" hidden="1" customHeight="1" thickBot="1" x14ac:dyDescent="0.3">
      <c r="A139" s="121"/>
      <c r="B139" s="127"/>
      <c r="C139" s="122"/>
      <c r="D139" s="156">
        <f>D126+D127+D132+D133</f>
        <v>1046</v>
      </c>
      <c r="E139" s="139"/>
      <c r="F139" s="156">
        <f>F126+F127+F132+F133</f>
        <v>0</v>
      </c>
      <c r="G139" s="139"/>
      <c r="H139" s="156">
        <f>H126+H127+H132+H133</f>
        <v>0</v>
      </c>
      <c r="I139" s="139"/>
      <c r="J139" s="156">
        <f>J126+J127+J132+J133</f>
        <v>0</v>
      </c>
      <c r="K139" s="139"/>
      <c r="L139" s="156">
        <f>L126+L127+L132+L133</f>
        <v>0</v>
      </c>
      <c r="M139" s="139"/>
      <c r="N139" s="156">
        <f>N126+N127+N132+N133</f>
        <v>0</v>
      </c>
      <c r="O139" s="139"/>
      <c r="P139" s="156">
        <f>P126+P127+P132+P133</f>
        <v>0</v>
      </c>
      <c r="Q139" s="16"/>
      <c r="R139" s="156">
        <f>R126+R127+R132+R133</f>
        <v>0</v>
      </c>
      <c r="S139" s="16"/>
      <c r="T139" s="156">
        <f>T126+T127+T132+T133</f>
        <v>0</v>
      </c>
      <c r="U139" s="16"/>
      <c r="V139" s="156">
        <f>V126+V127+V132+V133</f>
        <v>0</v>
      </c>
      <c r="W139" s="16"/>
      <c r="X139" s="156">
        <f>X126+X127+X132+X133</f>
        <v>0</v>
      </c>
      <c r="Y139" s="16"/>
      <c r="Z139" s="148"/>
      <c r="AA139" s="9"/>
      <c r="AB139" s="148"/>
      <c r="AC139" s="9"/>
      <c r="AD139" s="148"/>
      <c r="AE139" s="9"/>
      <c r="AF139" s="148"/>
      <c r="AG139" s="9"/>
      <c r="AH139" s="148"/>
      <c r="AI139" s="9"/>
      <c r="AJ139" s="148"/>
      <c r="AK139" s="9"/>
      <c r="AL139" s="148"/>
      <c r="AM139" s="9"/>
      <c r="AN139" s="148"/>
      <c r="AO139" s="9"/>
      <c r="AP139" s="148"/>
      <c r="AQ139" s="9"/>
      <c r="AR139" s="148"/>
      <c r="AS139" s="9"/>
      <c r="AT139" s="148"/>
      <c r="AU139" s="9"/>
      <c r="AV139" s="148"/>
    </row>
    <row r="140" spans="1:48" s="1" customFormat="1" ht="32.25" hidden="1" customHeight="1" thickBot="1" x14ac:dyDescent="0.3">
      <c r="A140" s="272" t="s">
        <v>157</v>
      </c>
      <c r="B140" s="273"/>
      <c r="C140" s="157">
        <f>SUM(D140:Y140)</f>
        <v>1</v>
      </c>
      <c r="D140" s="252">
        <f>IF(D139&gt;0,D139/($C$124+$C$131),0)</f>
        <v>1</v>
      </c>
      <c r="E140" s="254"/>
      <c r="F140" s="252">
        <f>IF(F139&gt;0,F139/($C$124+$C$131),0)</f>
        <v>0</v>
      </c>
      <c r="G140" s="253"/>
      <c r="H140" s="252">
        <f>IF(H139&gt;0,H139/($C$124+$C$131),0)</f>
        <v>0</v>
      </c>
      <c r="I140" s="253"/>
      <c r="J140" s="252">
        <f>IF(J139&gt;0,J139/($C$124+$C$131),0)</f>
        <v>0</v>
      </c>
      <c r="K140" s="253"/>
      <c r="L140" s="252">
        <f>IF(L139&gt;0,L139/($C$124+$C$131),0)</f>
        <v>0</v>
      </c>
      <c r="M140" s="253"/>
      <c r="N140" s="252">
        <f>IF(N139&gt;0,N139/($C$124+$C$131),0)</f>
        <v>0</v>
      </c>
      <c r="O140" s="253"/>
      <c r="P140" s="252">
        <f>IF(P139&gt;0,P139/($C$124+$C$131),0)</f>
        <v>0</v>
      </c>
      <c r="Q140" s="253"/>
      <c r="R140" s="252">
        <f>IF(R139&gt;0,R139/($C$124+$C$131),0)</f>
        <v>0</v>
      </c>
      <c r="S140" s="253"/>
      <c r="T140" s="252">
        <f>IF(T139&gt;0,T139/($C$124+$C$131),0)</f>
        <v>0</v>
      </c>
      <c r="U140" s="253"/>
      <c r="V140" s="252">
        <f>IF(V139&gt;0,V139/($C$124+$C$131),0)</f>
        <v>0</v>
      </c>
      <c r="W140" s="253"/>
      <c r="X140" s="252">
        <f>IF(X139&gt;0,X139/($C$124+$C$131),0)</f>
        <v>0</v>
      </c>
      <c r="Y140" s="254"/>
      <c r="Z140" s="148"/>
      <c r="AA140" s="9"/>
      <c r="AB140" s="148"/>
      <c r="AC140" s="9"/>
      <c r="AD140" s="148"/>
      <c r="AE140" s="9"/>
      <c r="AF140" s="148"/>
      <c r="AG140" s="9"/>
      <c r="AH140" s="148"/>
      <c r="AI140" s="9"/>
      <c r="AJ140" s="148"/>
      <c r="AK140" s="9"/>
      <c r="AL140" s="148"/>
      <c r="AM140" s="9"/>
      <c r="AN140" s="148"/>
      <c r="AO140" s="9"/>
      <c r="AP140" s="148"/>
      <c r="AQ140" s="9"/>
      <c r="AR140" s="148"/>
      <c r="AS140" s="9"/>
      <c r="AT140" s="148"/>
      <c r="AU140" s="9"/>
      <c r="AV140" s="148"/>
    </row>
    <row r="141" spans="1:48" ht="19.5" hidden="1" customHeight="1" x14ac:dyDescent="0.25">
      <c r="A141" s="283" t="s">
        <v>153</v>
      </c>
      <c r="B141" s="242"/>
      <c r="C141" s="243"/>
      <c r="D141" s="262"/>
      <c r="E141" s="263"/>
      <c r="F141" s="262"/>
      <c r="G141" s="263"/>
      <c r="H141" s="262"/>
      <c r="I141" s="263"/>
      <c r="J141" s="262"/>
      <c r="K141" s="263"/>
      <c r="L141" s="262"/>
      <c r="M141" s="263"/>
      <c r="N141" s="262"/>
      <c r="O141" s="263"/>
      <c r="P141" s="262"/>
      <c r="Q141" s="263"/>
      <c r="R141" s="262"/>
      <c r="S141" s="263"/>
      <c r="T141" s="262"/>
      <c r="U141" s="263"/>
      <c r="V141" s="262"/>
      <c r="W141" s="263"/>
      <c r="X141" s="262"/>
      <c r="Y141" s="263"/>
      <c r="AT141" s="166"/>
      <c r="AU141" s="166"/>
      <c r="AV141" s="166"/>
    </row>
    <row r="142" spans="1:48" s="1" customFormat="1" ht="42.75" hidden="1" customHeight="1" thickBot="1" x14ac:dyDescent="0.3">
      <c r="A142" s="312" t="s">
        <v>155</v>
      </c>
      <c r="B142" s="313"/>
      <c r="C142" s="151">
        <f>E142+G142+I142+K142+M142+O142+Q142+S142+U142+W142+Y142</f>
        <v>0</v>
      </c>
      <c r="D142" s="162"/>
      <c r="E142" s="14">
        <f>IF(D142&gt;0,D142*$E$115*$E$116,0)</f>
        <v>0</v>
      </c>
      <c r="F142" s="162"/>
      <c r="G142" s="14">
        <f>IF(F142&gt;0,F142*$E$115*$E$116,0)</f>
        <v>0</v>
      </c>
      <c r="H142" s="162"/>
      <c r="I142" s="14">
        <f>IF(H142&gt;0,H142*$E$115*$E$116,0)</f>
        <v>0</v>
      </c>
      <c r="J142" s="162"/>
      <c r="K142" s="14">
        <f>IF(J142&gt;0,J142*$E$115*$E$116,0)</f>
        <v>0</v>
      </c>
      <c r="L142" s="162"/>
      <c r="M142" s="14">
        <f>IF(L142&gt;0,L142*$E$115*$E$116,0)</f>
        <v>0</v>
      </c>
      <c r="N142" s="162"/>
      <c r="O142" s="14">
        <f>IF(N142&gt;0,N142*$E$115*$E$116,0)</f>
        <v>0</v>
      </c>
      <c r="P142" s="162"/>
      <c r="Q142" s="14">
        <f>IF(P142&gt;0,P142*$E$115*$E$116,0)</f>
        <v>0</v>
      </c>
      <c r="R142" s="162"/>
      <c r="S142" s="14">
        <f>IF(R142&gt;0,R142*$E$115*$E$116,0)</f>
        <v>0</v>
      </c>
      <c r="T142" s="162"/>
      <c r="U142" s="14">
        <f>IF(T142&gt;0,T142*$E$115*$E$116,0)</f>
        <v>0</v>
      </c>
      <c r="V142" s="162"/>
      <c r="W142" s="14">
        <f>IF(V142&gt;0,V142*$E$115*$E$116,0)</f>
        <v>0</v>
      </c>
      <c r="X142" s="162"/>
      <c r="Y142" s="14">
        <f>IF(X142&gt;0,X142*$E$115*$E$116,0)</f>
        <v>0</v>
      </c>
      <c r="Z142" s="148">
        <f>E142</f>
        <v>0</v>
      </c>
      <c r="AA142" s="9"/>
      <c r="AB142" s="148">
        <f>G142</f>
        <v>0</v>
      </c>
      <c r="AC142" s="9"/>
      <c r="AD142" s="148">
        <f>I142</f>
        <v>0</v>
      </c>
      <c r="AE142" s="9"/>
      <c r="AF142" s="148">
        <f>K142</f>
        <v>0</v>
      </c>
      <c r="AG142" s="9"/>
      <c r="AH142" s="148">
        <f>M142</f>
        <v>0</v>
      </c>
      <c r="AI142" s="9"/>
      <c r="AJ142" s="148">
        <f>O142</f>
        <v>0</v>
      </c>
      <c r="AK142" s="9"/>
      <c r="AL142" s="148">
        <f>Q142</f>
        <v>0</v>
      </c>
      <c r="AM142" s="9"/>
      <c r="AN142" s="148">
        <f>S142</f>
        <v>0</v>
      </c>
      <c r="AO142" s="9"/>
      <c r="AP142" s="148">
        <f>U142</f>
        <v>0</v>
      </c>
      <c r="AQ142" s="9"/>
      <c r="AR142" s="148">
        <f>W142</f>
        <v>0</v>
      </c>
      <c r="AS142" s="9"/>
      <c r="AT142" s="148">
        <f>Y142</f>
        <v>0</v>
      </c>
      <c r="AU142" s="9"/>
      <c r="AV142" s="148"/>
    </row>
    <row r="143" spans="1:48" s="1" customFormat="1" ht="26.25" hidden="1" customHeight="1" thickBot="1" x14ac:dyDescent="0.3">
      <c r="A143" s="272" t="s">
        <v>158</v>
      </c>
      <c r="B143" s="273"/>
      <c r="C143" s="274"/>
      <c r="D143" s="143"/>
      <c r="E143" s="147">
        <f>D138+E142</f>
        <v>0</v>
      </c>
      <c r="F143" s="143"/>
      <c r="G143" s="147">
        <f>F138+G142</f>
        <v>0</v>
      </c>
      <c r="H143" s="143"/>
      <c r="I143" s="147">
        <f>H138+I142</f>
        <v>0</v>
      </c>
      <c r="J143" s="143"/>
      <c r="K143" s="147">
        <f>J138+K142</f>
        <v>0</v>
      </c>
      <c r="L143" s="143"/>
      <c r="M143" s="147">
        <f>L138+M142</f>
        <v>0</v>
      </c>
      <c r="N143" s="143"/>
      <c r="O143" s="147">
        <f>N138+O142</f>
        <v>0</v>
      </c>
      <c r="P143" s="143"/>
      <c r="Q143" s="147">
        <f>P138+Q142</f>
        <v>0</v>
      </c>
      <c r="R143" s="143"/>
      <c r="S143" s="147">
        <f>R138+S142</f>
        <v>0</v>
      </c>
      <c r="T143" s="143"/>
      <c r="U143" s="147">
        <f>T138+U142</f>
        <v>0</v>
      </c>
      <c r="V143" s="143"/>
      <c r="W143" s="147">
        <f>V138+W142</f>
        <v>0</v>
      </c>
      <c r="X143" s="15"/>
      <c r="Y143" s="16">
        <f>X138+Y142</f>
        <v>0</v>
      </c>
      <c r="Z143" s="148">
        <f>SUM(Z136:Z142)</f>
        <v>0</v>
      </c>
      <c r="AA143" s="9"/>
      <c r="AB143" s="148">
        <f>SUM(AB136:AB142)</f>
        <v>0</v>
      </c>
      <c r="AC143" s="9"/>
      <c r="AD143" s="148">
        <f>SUM(AD136:AD142)</f>
        <v>0</v>
      </c>
      <c r="AE143" s="9"/>
      <c r="AF143" s="148">
        <f>SUM(AF136:AF142)</f>
        <v>0</v>
      </c>
      <c r="AG143" s="9"/>
      <c r="AH143" s="148">
        <f>SUM(AH136:AH142)</f>
        <v>0</v>
      </c>
      <c r="AI143" s="9"/>
      <c r="AJ143" s="148">
        <f>SUM(AJ136:AJ142)</f>
        <v>0</v>
      </c>
      <c r="AK143" s="9"/>
      <c r="AL143" s="148">
        <f>SUM(AL136:AL142)</f>
        <v>0</v>
      </c>
      <c r="AM143" s="9"/>
      <c r="AN143" s="148">
        <f>SUM(AN136:AN142)</f>
        <v>0</v>
      </c>
      <c r="AO143" s="9"/>
      <c r="AP143" s="148">
        <f>SUM(AP136:AP142)</f>
        <v>0</v>
      </c>
      <c r="AQ143" s="9"/>
      <c r="AR143" s="148">
        <f>SUM(AR136:AR142)</f>
        <v>0</v>
      </c>
      <c r="AS143" s="9"/>
      <c r="AT143" s="148">
        <f>SUM(AT136:AT142)</f>
        <v>0</v>
      </c>
      <c r="AU143" s="9"/>
      <c r="AV143" s="148"/>
    </row>
    <row r="144" spans="1:48" ht="27" hidden="1" customHeight="1" thickBot="1" x14ac:dyDescent="0.3">
      <c r="A144" s="272" t="s">
        <v>45</v>
      </c>
      <c r="B144" s="273"/>
      <c r="C144" s="274"/>
      <c r="D144" s="257">
        <f>SUM(D143:Y143)</f>
        <v>0</v>
      </c>
      <c r="E144" s="258"/>
      <c r="F144" s="258"/>
      <c r="G144" s="258"/>
      <c r="H144" s="258"/>
      <c r="I144" s="258"/>
      <c r="J144" s="258"/>
      <c r="K144" s="258"/>
      <c r="L144" s="258"/>
      <c r="M144" s="258"/>
      <c r="N144" s="258"/>
      <c r="O144" s="258"/>
      <c r="P144" s="258"/>
      <c r="Q144" s="258"/>
      <c r="R144" s="258"/>
      <c r="S144" s="258"/>
      <c r="T144" s="258"/>
      <c r="U144" s="258"/>
      <c r="V144" s="258"/>
      <c r="W144" s="258"/>
      <c r="X144" s="258"/>
      <c r="Y144" s="259"/>
      <c r="Z144" s="167"/>
      <c r="AA144" s="167"/>
      <c r="AB144" s="167"/>
      <c r="AC144" s="167"/>
      <c r="AD144" s="167"/>
      <c r="AE144" s="167"/>
      <c r="AF144" s="167"/>
      <c r="AG144" s="167"/>
      <c r="AH144" s="167"/>
      <c r="AI144" s="167"/>
      <c r="AJ144" s="167"/>
      <c r="AK144" s="167"/>
      <c r="AL144" s="167"/>
      <c r="AM144" s="167"/>
      <c r="AN144" s="167"/>
      <c r="AO144" s="167"/>
      <c r="AP144" s="167"/>
      <c r="AQ144" s="167"/>
      <c r="AR144" s="167"/>
      <c r="AS144" s="167"/>
    </row>
    <row r="146" spans="1:46" ht="25" x14ac:dyDescent="0.25">
      <c r="A146" s="4" t="s">
        <v>2</v>
      </c>
      <c r="B146" s="4"/>
      <c r="C146" s="4"/>
    </row>
    <row r="148" spans="1:46" ht="20" x14ac:dyDescent="0.25">
      <c r="A148" s="114" t="s">
        <v>40</v>
      </c>
      <c r="B148" s="114"/>
    </row>
    <row r="149" spans="1:46" ht="18" x14ac:dyDescent="0.25">
      <c r="A149" s="115" t="s">
        <v>46</v>
      </c>
      <c r="B149" s="115"/>
      <c r="C149" s="5"/>
      <c r="D149" s="1"/>
      <c r="G149" s="57"/>
      <c r="H149" s="82"/>
    </row>
    <row r="150" spans="1:46" ht="12.75" customHeight="1" x14ac:dyDescent="0.35">
      <c r="A150" s="33"/>
      <c r="B150" s="33"/>
      <c r="C150" s="33"/>
      <c r="D150" s="1"/>
      <c r="G150" s="57"/>
      <c r="H150" s="82"/>
    </row>
    <row r="151" spans="1:46" ht="12.75" customHeight="1" x14ac:dyDescent="0.35">
      <c r="A151" s="33"/>
      <c r="B151" s="33"/>
      <c r="C151" s="57" t="s">
        <v>140</v>
      </c>
      <c r="D151" s="300" t="str">
        <f>IF('Grundlagen Honorarermittlung'!C59="","",'Grundlagen Honorarermittlung'!C59)</f>
        <v/>
      </c>
      <c r="E151" s="300"/>
      <c r="G151" s="57"/>
      <c r="H151" s="82"/>
    </row>
    <row r="152" spans="1:46" ht="13" x14ac:dyDescent="0.25">
      <c r="A152" s="1"/>
      <c r="B152" s="1"/>
      <c r="C152" s="1"/>
    </row>
    <row r="153" spans="1:46" ht="15.5" x14ac:dyDescent="0.25">
      <c r="A153" s="2" t="s">
        <v>91</v>
      </c>
      <c r="C153" s="81" t="s">
        <v>93</v>
      </c>
      <c r="D153" s="80" t="s">
        <v>132</v>
      </c>
      <c r="E153" s="208" t="str">
        <f>IF('Grundlagen Honorarermittlung'!N48&lt;&gt;"Total &lt;&gt; 100%",'Grundlagen Honorarermittlung'!N48,"0")</f>
        <v>0</v>
      </c>
    </row>
    <row r="154" spans="1:46" ht="15.5" x14ac:dyDescent="0.25">
      <c r="A154" s="202" t="s">
        <v>210</v>
      </c>
      <c r="C154" s="81" t="s">
        <v>61</v>
      </c>
      <c r="D154" s="80" t="s">
        <v>27</v>
      </c>
      <c r="E154" s="209"/>
    </row>
    <row r="155" spans="1:46" ht="15.5" x14ac:dyDescent="0.25">
      <c r="A155" s="202" t="s">
        <v>202</v>
      </c>
      <c r="C155" s="204" t="s">
        <v>201</v>
      </c>
      <c r="D155" s="203" t="s">
        <v>132</v>
      </c>
      <c r="E155" s="208">
        <f>E154*E153</f>
        <v>0</v>
      </c>
    </row>
    <row r="156" spans="1:46" ht="13" thickBot="1" x14ac:dyDescent="0.3"/>
    <row r="157" spans="1:46" s="3" customFormat="1" ht="21.75" customHeight="1" x14ac:dyDescent="0.25">
      <c r="A157" s="244" t="s">
        <v>21</v>
      </c>
      <c r="B157" s="125"/>
      <c r="C157" s="42"/>
      <c r="D157" s="298" t="str">
        <f>$D$13</f>
        <v>Bauherr 1</v>
      </c>
      <c r="E157" s="299"/>
      <c r="F157" s="255" t="str">
        <f>$F$13</f>
        <v>Bauherr 2</v>
      </c>
      <c r="G157" s="256"/>
      <c r="H157" s="255" t="str">
        <f>$H$13</f>
        <v>Bauherr 3</v>
      </c>
      <c r="I157" s="256"/>
      <c r="J157" s="255" t="str">
        <f>$J$13</f>
        <v>Bauherr 4</v>
      </c>
      <c r="K157" s="256"/>
      <c r="L157" s="255" t="str">
        <f>$L$13</f>
        <v>Bauherr 5</v>
      </c>
      <c r="M157" s="256"/>
      <c r="N157" s="255" t="str">
        <f>$N$13</f>
        <v>Bauherr 6</v>
      </c>
      <c r="O157" s="256"/>
      <c r="P157" s="255" t="str">
        <f>$P$13</f>
        <v>Bauherr 7</v>
      </c>
      <c r="Q157" s="256"/>
      <c r="R157" s="255" t="str">
        <f>$R$13</f>
        <v>Bauherr 8</v>
      </c>
      <c r="S157" s="256"/>
      <c r="T157" s="255" t="str">
        <f>$T$13</f>
        <v>Bauherr 9</v>
      </c>
      <c r="U157" s="256"/>
      <c r="V157" s="255" t="str">
        <f>$V$13</f>
        <v>Bauherr 10</v>
      </c>
      <c r="W157" s="256"/>
      <c r="X157" s="255" t="str">
        <f>$X$13</f>
        <v>Bauherr 11</v>
      </c>
      <c r="Y157" s="256"/>
      <c r="Z157" s="130" t="s">
        <v>50</v>
      </c>
      <c r="AA157" s="130"/>
      <c r="AB157" s="130" t="s">
        <v>51</v>
      </c>
      <c r="AC157" s="130"/>
      <c r="AD157" s="130" t="s">
        <v>52</v>
      </c>
      <c r="AE157" s="130"/>
      <c r="AF157" s="130" t="s">
        <v>53</v>
      </c>
      <c r="AG157" s="130"/>
      <c r="AH157" s="130" t="s">
        <v>54</v>
      </c>
      <c r="AI157" s="130"/>
      <c r="AJ157" s="130" t="s">
        <v>55</v>
      </c>
      <c r="AK157" s="130"/>
      <c r="AL157" s="130" t="s">
        <v>56</v>
      </c>
      <c r="AM157" s="130"/>
      <c r="AN157" s="130" t="s">
        <v>164</v>
      </c>
      <c r="AO157" s="130"/>
      <c r="AP157" s="130" t="s">
        <v>165</v>
      </c>
      <c r="AQ157" s="130"/>
      <c r="AR157" s="130" t="s">
        <v>166</v>
      </c>
      <c r="AS157" s="130"/>
      <c r="AT157" s="130" t="s">
        <v>167</v>
      </c>
    </row>
    <row r="158" spans="1:46" s="1" customFormat="1" ht="21.75" customHeight="1" thickBot="1" x14ac:dyDescent="0.3">
      <c r="A158" s="245"/>
      <c r="B158" s="126"/>
      <c r="C158" s="49"/>
      <c r="D158" s="260" t="str">
        <f>IF($D$14&gt;0,$D$14,"")</f>
        <v>Stadtgärtnerei</v>
      </c>
      <c r="E158" s="261"/>
      <c r="F158" s="232" t="str">
        <f>IF($F$14&gt;0,$F$14,"")</f>
        <v/>
      </c>
      <c r="G158" s="233"/>
      <c r="H158" s="232" t="str">
        <f>IF($H$14&gt;0,$H$14,"")</f>
        <v/>
      </c>
      <c r="I158" s="233"/>
      <c r="J158" s="232" t="str">
        <f>IF($J$14&gt;0,$J$14,"")</f>
        <v/>
      </c>
      <c r="K158" s="233"/>
      <c r="L158" s="232" t="str">
        <f>IF($L$14&gt;0,$L$14,"")</f>
        <v/>
      </c>
      <c r="M158" s="233"/>
      <c r="N158" s="232" t="str">
        <f>IF($N$14&gt;0,$N$14,"")</f>
        <v/>
      </c>
      <c r="O158" s="233"/>
      <c r="P158" s="232" t="str">
        <f>IF($P$14&gt;0,$P$14,"")</f>
        <v/>
      </c>
      <c r="Q158" s="233"/>
      <c r="R158" s="232" t="str">
        <f>IF($R$14&gt;0,$R$14,"")</f>
        <v/>
      </c>
      <c r="S158" s="233"/>
      <c r="T158" s="232" t="str">
        <f>IF($T$14&gt;0,$T$14,"")</f>
        <v/>
      </c>
      <c r="U158" s="233"/>
      <c r="V158" s="232" t="str">
        <f>IF($V$14&gt;0,$V$14,"")</f>
        <v/>
      </c>
      <c r="W158" s="233"/>
      <c r="X158" s="232" t="str">
        <f>IF($X$14&gt;0,$X$14,"")</f>
        <v/>
      </c>
      <c r="Y158" s="233"/>
      <c r="Z158" s="9"/>
      <c r="AA158" s="9"/>
      <c r="AB158" s="9"/>
      <c r="AC158" s="9"/>
      <c r="AD158" s="9"/>
      <c r="AE158" s="9"/>
      <c r="AF158" s="9"/>
      <c r="AG158" s="9"/>
      <c r="AH158" s="9"/>
      <c r="AI158" s="9"/>
      <c r="AJ158" s="9"/>
      <c r="AK158" s="9"/>
      <c r="AL158" s="9"/>
      <c r="AM158" s="9"/>
      <c r="AN158" s="9"/>
      <c r="AO158" s="9"/>
      <c r="AP158" s="9"/>
      <c r="AQ158" s="9"/>
      <c r="AR158" s="9"/>
      <c r="AS158" s="9"/>
      <c r="AT158" s="9"/>
    </row>
    <row r="159" spans="1:46" ht="42" customHeight="1" x14ac:dyDescent="0.25">
      <c r="A159" s="275" t="s">
        <v>76</v>
      </c>
      <c r="B159" s="276"/>
      <c r="C159" s="277"/>
      <c r="D159" s="26" t="s">
        <v>80</v>
      </c>
      <c r="E159" s="25" t="s">
        <v>35</v>
      </c>
      <c r="F159" s="26" t="s">
        <v>80</v>
      </c>
      <c r="G159" s="25" t="s">
        <v>35</v>
      </c>
      <c r="H159" s="26" t="s">
        <v>80</v>
      </c>
      <c r="I159" s="25" t="s">
        <v>35</v>
      </c>
      <c r="J159" s="26" t="s">
        <v>80</v>
      </c>
      <c r="K159" s="25" t="s">
        <v>35</v>
      </c>
      <c r="L159" s="26" t="s">
        <v>80</v>
      </c>
      <c r="M159" s="25" t="s">
        <v>35</v>
      </c>
      <c r="N159" s="26" t="s">
        <v>80</v>
      </c>
      <c r="O159" s="25" t="s">
        <v>35</v>
      </c>
      <c r="P159" s="26" t="s">
        <v>80</v>
      </c>
      <c r="Q159" s="25" t="s">
        <v>35</v>
      </c>
      <c r="R159" s="26" t="s">
        <v>80</v>
      </c>
      <c r="S159" s="25" t="s">
        <v>35</v>
      </c>
      <c r="T159" s="26" t="s">
        <v>80</v>
      </c>
      <c r="U159" s="25" t="s">
        <v>35</v>
      </c>
      <c r="V159" s="26" t="s">
        <v>80</v>
      </c>
      <c r="W159" s="25" t="s">
        <v>35</v>
      </c>
      <c r="X159" s="26" t="s">
        <v>80</v>
      </c>
      <c r="Y159" s="25" t="s">
        <v>35</v>
      </c>
      <c r="AT159" s="166"/>
    </row>
    <row r="160" spans="1:46" ht="25" customHeight="1" x14ac:dyDescent="0.25">
      <c r="A160" s="278" t="s">
        <v>104</v>
      </c>
      <c r="B160" s="279"/>
      <c r="C160" s="280"/>
      <c r="D160" s="78">
        <v>85</v>
      </c>
      <c r="E160" s="51">
        <f>IF(D160&gt;0,D160*$E$153*$E$154,0)</f>
        <v>0</v>
      </c>
      <c r="F160" s="78"/>
      <c r="G160" s="51">
        <f>IF(F160&gt;0,F160*$E$153*$E$154,0)</f>
        <v>0</v>
      </c>
      <c r="H160" s="78"/>
      <c r="I160" s="51">
        <f>IF(H160&gt;0,H160*$E$153*$E$154,0)</f>
        <v>0</v>
      </c>
      <c r="J160" s="78"/>
      <c r="K160" s="51">
        <f>IF(J160&gt;0,J160*$E$153*$E$154,0)</f>
        <v>0</v>
      </c>
      <c r="L160" s="78"/>
      <c r="M160" s="51">
        <f>IF(L160&gt;0,L160*$E$153*$E$154,0)</f>
        <v>0</v>
      </c>
      <c r="N160" s="78"/>
      <c r="O160" s="51">
        <f>IF(N160&gt;0,N160*$E$153*$E$154,0)</f>
        <v>0</v>
      </c>
      <c r="P160" s="78"/>
      <c r="Q160" s="51">
        <f>IF(P160&gt;0,P160*$E$153*$E$154,0)</f>
        <v>0</v>
      </c>
      <c r="R160" s="78"/>
      <c r="S160" s="51">
        <f>IF(R160&gt;0,R160*$E$153*$E$154,0)</f>
        <v>0</v>
      </c>
      <c r="T160" s="78"/>
      <c r="U160" s="51">
        <f>IF(T160&gt;0,T160*$E$153*$E$154,0)</f>
        <v>0</v>
      </c>
      <c r="V160" s="78"/>
      <c r="W160" s="51">
        <f>IF(V160&gt;0,V160*$E$153*$E$154,0)</f>
        <v>0</v>
      </c>
      <c r="X160" s="78"/>
      <c r="Y160" s="51">
        <f>IF(X160&gt;0,X160*$E$153*$E$154,0)</f>
        <v>0</v>
      </c>
      <c r="AT160" s="166"/>
    </row>
    <row r="161" spans="1:46" s="1" customFormat="1" ht="25" customHeight="1" thickBot="1" x14ac:dyDescent="0.3">
      <c r="A161" s="281" t="s">
        <v>77</v>
      </c>
      <c r="B161" s="282"/>
      <c r="C161" s="164">
        <f>SUM(D161:Y161)</f>
        <v>0</v>
      </c>
      <c r="D161" s="8"/>
      <c r="E161" s="14">
        <f>SUM(E160:E160)</f>
        <v>0</v>
      </c>
      <c r="F161" s="8"/>
      <c r="G161" s="14">
        <f>SUM(G160:G160)</f>
        <v>0</v>
      </c>
      <c r="H161" s="8"/>
      <c r="I161" s="14">
        <f>SUM(I160:I160)</f>
        <v>0</v>
      </c>
      <c r="J161" s="8"/>
      <c r="K161" s="14">
        <f>SUM(K160:K160)</f>
        <v>0</v>
      </c>
      <c r="L161" s="8"/>
      <c r="M161" s="14">
        <f>SUM(M160:M160)</f>
        <v>0</v>
      </c>
      <c r="N161" s="8"/>
      <c r="O161" s="14">
        <f>SUM(O160:O160)</f>
        <v>0</v>
      </c>
      <c r="P161" s="8"/>
      <c r="Q161" s="14">
        <f>SUM(Q160:Q160)</f>
        <v>0</v>
      </c>
      <c r="R161" s="8"/>
      <c r="S161" s="14">
        <f>SUM(S160:S160)</f>
        <v>0</v>
      </c>
      <c r="T161" s="8"/>
      <c r="U161" s="14">
        <f>SUM(U160:U160)</f>
        <v>0</v>
      </c>
      <c r="V161" s="8"/>
      <c r="W161" s="14">
        <f>SUM(W160:W160)</f>
        <v>0</v>
      </c>
      <c r="X161" s="8"/>
      <c r="Y161" s="14">
        <f>SUM(Y160:Y160)</f>
        <v>0</v>
      </c>
      <c r="Z161" s="148">
        <f>E161</f>
        <v>0</v>
      </c>
      <c r="AA161" s="9"/>
      <c r="AB161" s="148">
        <f>G161</f>
        <v>0</v>
      </c>
      <c r="AC161" s="9"/>
      <c r="AD161" s="148">
        <f>I161</f>
        <v>0</v>
      </c>
      <c r="AE161" s="9"/>
      <c r="AF161" s="148">
        <f>K161</f>
        <v>0</v>
      </c>
      <c r="AG161" s="9"/>
      <c r="AH161" s="148">
        <f>M161</f>
        <v>0</v>
      </c>
      <c r="AI161" s="9"/>
      <c r="AJ161" s="148">
        <f>O161</f>
        <v>0</v>
      </c>
      <c r="AK161" s="9"/>
      <c r="AL161" s="148">
        <f>Q161</f>
        <v>0</v>
      </c>
      <c r="AM161" s="9"/>
      <c r="AN161" s="148">
        <f>S161</f>
        <v>0</v>
      </c>
      <c r="AO161" s="9"/>
      <c r="AP161" s="148">
        <f>U161</f>
        <v>0</v>
      </c>
      <c r="AQ161" s="9"/>
      <c r="AR161" s="148">
        <f>W161</f>
        <v>0</v>
      </c>
      <c r="AS161" s="9"/>
      <c r="AT161" s="148">
        <f>Y161</f>
        <v>0</v>
      </c>
    </row>
    <row r="162" spans="1:46" s="1" customFormat="1" ht="42" customHeight="1" thickBot="1" x14ac:dyDescent="0.3">
      <c r="A162" s="272" t="s">
        <v>47</v>
      </c>
      <c r="B162" s="273"/>
      <c r="C162" s="274"/>
      <c r="D162" s="143"/>
      <c r="E162" s="147">
        <f>Z162</f>
        <v>0</v>
      </c>
      <c r="F162" s="143"/>
      <c r="G162" s="147">
        <f>AB162</f>
        <v>0</v>
      </c>
      <c r="H162" s="143"/>
      <c r="I162" s="147">
        <f>AD162</f>
        <v>0</v>
      </c>
      <c r="J162" s="143"/>
      <c r="K162" s="147">
        <f>AF162</f>
        <v>0</v>
      </c>
      <c r="L162" s="143"/>
      <c r="M162" s="147">
        <f>AH162</f>
        <v>0</v>
      </c>
      <c r="N162" s="143"/>
      <c r="O162" s="147">
        <f>AJ162</f>
        <v>0</v>
      </c>
      <c r="P162" s="143"/>
      <c r="Q162" s="147">
        <f>AL162</f>
        <v>0</v>
      </c>
      <c r="R162" s="143"/>
      <c r="S162" s="147">
        <f>AN162</f>
        <v>0</v>
      </c>
      <c r="T162" s="143"/>
      <c r="U162" s="147">
        <f>AP162</f>
        <v>0</v>
      </c>
      <c r="V162" s="143"/>
      <c r="W162" s="147">
        <f>AR162</f>
        <v>0</v>
      </c>
      <c r="X162" s="15"/>
      <c r="Y162" s="16">
        <f>AT162</f>
        <v>0</v>
      </c>
      <c r="Z162" s="148">
        <f>SUM(Z159:Z161)</f>
        <v>0</v>
      </c>
      <c r="AA162" s="9"/>
      <c r="AB162" s="148">
        <f>SUM(AB159:AB161)</f>
        <v>0</v>
      </c>
      <c r="AC162" s="9"/>
      <c r="AD162" s="148">
        <f>SUM(AD159:AD161)</f>
        <v>0</v>
      </c>
      <c r="AE162" s="9"/>
      <c r="AF162" s="148">
        <f>SUM(AF159:AF161)</f>
        <v>0</v>
      </c>
      <c r="AG162" s="9"/>
      <c r="AH162" s="148">
        <f>SUM(AH159:AH161)</f>
        <v>0</v>
      </c>
      <c r="AI162" s="9"/>
      <c r="AJ162" s="148">
        <f>SUM(AJ159:AJ161)</f>
        <v>0</v>
      </c>
      <c r="AK162" s="9"/>
      <c r="AL162" s="148">
        <f>SUM(AL159:AL161)</f>
        <v>0</v>
      </c>
      <c r="AM162" s="9"/>
      <c r="AN162" s="148">
        <f>SUM(AN159:AN161)</f>
        <v>0</v>
      </c>
      <c r="AO162" s="9"/>
      <c r="AP162" s="148">
        <f>SUM(AP159:AP161)</f>
        <v>0</v>
      </c>
      <c r="AQ162" s="9"/>
      <c r="AR162" s="148">
        <f>SUM(AR159:AR161)</f>
        <v>0</v>
      </c>
      <c r="AS162" s="9"/>
      <c r="AT162" s="148">
        <f>SUM(AT159:AT161)</f>
        <v>0</v>
      </c>
    </row>
    <row r="163" spans="1:46" ht="42" customHeight="1" thickBot="1" x14ac:dyDescent="0.3">
      <c r="A163" s="272" t="s">
        <v>48</v>
      </c>
      <c r="B163" s="273"/>
      <c r="C163" s="274"/>
      <c r="D163" s="257">
        <f>SUM(D162:Y162)</f>
        <v>0</v>
      </c>
      <c r="E163" s="258"/>
      <c r="F163" s="258"/>
      <c r="G163" s="258"/>
      <c r="H163" s="258"/>
      <c r="I163" s="258"/>
      <c r="J163" s="258"/>
      <c r="K163" s="258"/>
      <c r="L163" s="258"/>
      <c r="M163" s="258"/>
      <c r="N163" s="258"/>
      <c r="O163" s="258"/>
      <c r="P163" s="258"/>
      <c r="Q163" s="258"/>
      <c r="R163" s="258"/>
      <c r="S163" s="258"/>
      <c r="T163" s="258"/>
      <c r="U163" s="258"/>
      <c r="V163" s="258"/>
      <c r="W163" s="258"/>
      <c r="X163" s="258"/>
      <c r="Y163" s="259"/>
      <c r="Z163" s="167"/>
      <c r="AA163" s="167"/>
      <c r="AB163" s="167"/>
      <c r="AC163" s="167"/>
      <c r="AD163" s="167"/>
      <c r="AE163" s="167"/>
      <c r="AF163" s="167"/>
      <c r="AG163" s="167"/>
      <c r="AH163" s="167"/>
      <c r="AI163" s="167"/>
      <c r="AJ163" s="167"/>
      <c r="AK163" s="167"/>
      <c r="AL163" s="167"/>
      <c r="AM163" s="167"/>
      <c r="AN163" s="167"/>
      <c r="AO163" s="167"/>
      <c r="AP163" s="167"/>
      <c r="AQ163" s="167"/>
      <c r="AR163" s="167"/>
      <c r="AS163" s="167"/>
    </row>
    <row r="165" spans="1:46" ht="33" customHeight="1" x14ac:dyDescent="0.25">
      <c r="A165" s="4" t="s">
        <v>30</v>
      </c>
      <c r="B165" s="4"/>
      <c r="C165" s="34"/>
      <c r="D165" s="1"/>
    </row>
    <row r="166" spans="1:46" ht="15.5" x14ac:dyDescent="0.3">
      <c r="A166" s="5" t="s">
        <v>31</v>
      </c>
      <c r="B166" s="5"/>
      <c r="C166" s="57" t="s">
        <v>140</v>
      </c>
      <c r="D166" s="300" t="str">
        <f>IF('Grundlagen Honorarermittlung'!C59="","",'Grundlagen Honorarermittlung'!C59)</f>
        <v/>
      </c>
      <c r="E166" s="300"/>
    </row>
    <row r="167" spans="1:46" ht="13" thickBot="1" x14ac:dyDescent="0.3"/>
    <row r="168" spans="1:46" s="3" customFormat="1" ht="21" customHeight="1" x14ac:dyDescent="0.25">
      <c r="A168" s="244" t="s">
        <v>32</v>
      </c>
      <c r="B168" s="125"/>
      <c r="C168" s="42"/>
      <c r="D168" s="255" t="str">
        <f>$D$13</f>
        <v>Bauherr 1</v>
      </c>
      <c r="E168" s="256"/>
      <c r="F168" s="255" t="str">
        <f>$F$13</f>
        <v>Bauherr 2</v>
      </c>
      <c r="G168" s="256"/>
      <c r="H168" s="255" t="str">
        <f>$H$13</f>
        <v>Bauherr 3</v>
      </c>
      <c r="I168" s="256"/>
      <c r="J168" s="255" t="str">
        <f>$J$13</f>
        <v>Bauherr 4</v>
      </c>
      <c r="K168" s="256"/>
      <c r="L168" s="255" t="str">
        <f>$L$13</f>
        <v>Bauherr 5</v>
      </c>
      <c r="M168" s="256"/>
      <c r="N168" s="255" t="str">
        <f>$N$13</f>
        <v>Bauherr 6</v>
      </c>
      <c r="O168" s="256"/>
      <c r="P168" s="255" t="str">
        <f>$P$13</f>
        <v>Bauherr 7</v>
      </c>
      <c r="Q168" s="256"/>
      <c r="R168" s="255" t="str">
        <f>$R$13</f>
        <v>Bauherr 8</v>
      </c>
      <c r="S168" s="256"/>
      <c r="T168" s="255" t="str">
        <f>$T$13</f>
        <v>Bauherr 9</v>
      </c>
      <c r="U168" s="256"/>
      <c r="V168" s="255" t="str">
        <f>$V$13</f>
        <v>Bauherr 10</v>
      </c>
      <c r="W168" s="256"/>
      <c r="X168" s="255" t="str">
        <f>$X$13</f>
        <v>Bauherr 11</v>
      </c>
      <c r="Y168" s="256"/>
      <c r="Z168" s="130"/>
      <c r="AA168" s="130"/>
      <c r="AB168" s="130"/>
      <c r="AC168" s="130"/>
      <c r="AD168" s="130"/>
      <c r="AE168" s="130"/>
      <c r="AF168" s="130"/>
      <c r="AG168" s="130"/>
      <c r="AH168" s="130"/>
      <c r="AI168" s="130"/>
      <c r="AJ168" s="130"/>
      <c r="AK168" s="130"/>
      <c r="AL168" s="130"/>
      <c r="AM168" s="130"/>
      <c r="AN168" s="130"/>
      <c r="AO168" s="130"/>
      <c r="AP168" s="130"/>
      <c r="AQ168" s="130"/>
      <c r="AR168" s="130"/>
      <c r="AS168" s="130"/>
    </row>
    <row r="169" spans="1:46" s="1" customFormat="1" ht="21" customHeight="1" thickBot="1" x14ac:dyDescent="0.3">
      <c r="A169" s="245"/>
      <c r="B169" s="126"/>
      <c r="C169" s="49"/>
      <c r="D169" s="232" t="str">
        <f>IF($D$14&gt;0,$D$14,"")</f>
        <v>Stadtgärtnerei</v>
      </c>
      <c r="E169" s="233"/>
      <c r="F169" s="232" t="str">
        <f>IF($F$14&gt;0,$F$14,"")</f>
        <v/>
      </c>
      <c r="G169" s="233"/>
      <c r="H169" s="232" t="str">
        <f>IF($H$14&gt;0,$H$14,"")</f>
        <v/>
      </c>
      <c r="I169" s="233"/>
      <c r="J169" s="232" t="str">
        <f>IF($J$14&gt;0,$J$14,"")</f>
        <v/>
      </c>
      <c r="K169" s="233"/>
      <c r="L169" s="232" t="str">
        <f>IF($L$14&gt;0,$L$14,"")</f>
        <v/>
      </c>
      <c r="M169" s="233"/>
      <c r="N169" s="232" t="str">
        <f>IF($N$14&gt;0,$N$14,"")</f>
        <v/>
      </c>
      <c r="O169" s="233"/>
      <c r="P169" s="232" t="str">
        <f>IF($P$14&gt;0,$P$14,"")</f>
        <v/>
      </c>
      <c r="Q169" s="233"/>
      <c r="R169" s="232" t="str">
        <f>IF($R$14&gt;0,$R$14,"")</f>
        <v/>
      </c>
      <c r="S169" s="233"/>
      <c r="T169" s="232" t="str">
        <f>IF($T$14&gt;0,$T$14,"")</f>
        <v/>
      </c>
      <c r="U169" s="233"/>
      <c r="V169" s="232" t="str">
        <f>IF($V$14&gt;0,$V$14,"")</f>
        <v/>
      </c>
      <c r="W169" s="233"/>
      <c r="X169" s="232" t="str">
        <f>IF($X$14&gt;0,$X$14,"")</f>
        <v/>
      </c>
      <c r="Y169" s="233"/>
      <c r="Z169" s="9"/>
      <c r="AA169" s="9"/>
      <c r="AB169" s="9"/>
      <c r="AC169" s="9"/>
      <c r="AD169" s="9"/>
      <c r="AE169" s="9"/>
      <c r="AF169" s="9"/>
      <c r="AG169" s="9"/>
      <c r="AH169" s="9"/>
      <c r="AI169" s="9"/>
      <c r="AJ169" s="9"/>
      <c r="AK169" s="9"/>
      <c r="AL169" s="9"/>
      <c r="AM169" s="9"/>
      <c r="AN169" s="9"/>
      <c r="AO169" s="9"/>
      <c r="AP169" s="9"/>
      <c r="AQ169" s="9"/>
      <c r="AR169" s="9"/>
      <c r="AS169" s="9"/>
    </row>
    <row r="170" spans="1:46" ht="25" customHeight="1" thickBot="1" x14ac:dyDescent="0.3">
      <c r="A170" s="58" t="s">
        <v>216</v>
      </c>
      <c r="B170" s="137"/>
      <c r="C170" s="59"/>
      <c r="D170" s="304">
        <v>10000</v>
      </c>
      <c r="E170" s="305"/>
      <c r="F170" s="268"/>
      <c r="G170" s="269"/>
      <c r="H170" s="268"/>
      <c r="I170" s="269"/>
      <c r="J170" s="268"/>
      <c r="K170" s="269"/>
      <c r="L170" s="268"/>
      <c r="M170" s="269"/>
      <c r="N170" s="268"/>
      <c r="O170" s="269"/>
      <c r="P170" s="268"/>
      <c r="Q170" s="269"/>
      <c r="R170" s="268"/>
      <c r="S170" s="269"/>
      <c r="T170" s="268"/>
      <c r="U170" s="269"/>
      <c r="V170" s="268"/>
      <c r="W170" s="269"/>
      <c r="X170" s="268"/>
      <c r="Y170" s="269"/>
    </row>
    <row r="171" spans="1:46" ht="42" customHeight="1" thickBot="1" x14ac:dyDescent="0.3">
      <c r="A171" s="35" t="s">
        <v>34</v>
      </c>
      <c r="B171" s="135"/>
      <c r="C171" s="50"/>
      <c r="D171" s="257">
        <f>SUM(D170:Y170)</f>
        <v>10000</v>
      </c>
      <c r="E171" s="258"/>
      <c r="F171" s="258"/>
      <c r="G171" s="258"/>
      <c r="H171" s="258"/>
      <c r="I171" s="258"/>
      <c r="J171" s="258"/>
      <c r="K171" s="258"/>
      <c r="L171" s="258"/>
      <c r="M171" s="258"/>
      <c r="N171" s="258"/>
      <c r="O171" s="258"/>
      <c r="P171" s="258"/>
      <c r="Q171" s="258"/>
      <c r="R171" s="258"/>
      <c r="S171" s="258"/>
      <c r="T171" s="258"/>
      <c r="U171" s="258"/>
      <c r="V171" s="258"/>
      <c r="W171" s="258"/>
      <c r="X171" s="258"/>
      <c r="Y171" s="259"/>
      <c r="Z171" s="167"/>
      <c r="AA171" s="167"/>
      <c r="AB171" s="167"/>
      <c r="AC171" s="167"/>
      <c r="AD171" s="167"/>
      <c r="AE171" s="167"/>
      <c r="AF171" s="167"/>
      <c r="AG171" s="167"/>
      <c r="AH171" s="167"/>
      <c r="AI171" s="167"/>
      <c r="AJ171" s="167"/>
      <c r="AK171" s="167"/>
      <c r="AL171" s="167"/>
      <c r="AM171" s="167"/>
      <c r="AN171" s="167"/>
      <c r="AO171" s="167"/>
      <c r="AP171" s="167"/>
      <c r="AQ171" s="167"/>
      <c r="AR171" s="167"/>
      <c r="AS171" s="167"/>
    </row>
  </sheetData>
  <sheetProtection algorithmName="SHA-512" hashValue="3Eqj08WoYBLGfKgfsbU0vmuSm4ONC121UF8ZXMN0EzBJghDcGwc89FlgI5X6WrECUisG6WVjzO2peHXaId0dHA==" saltValue="BCTM4WUEu2u/dkAmg+GVrQ==" spinCount="100000" sheet="1" objects="1" scenarios="1" selectLockedCells="1"/>
  <mergeCells count="426">
    <mergeCell ref="D141:E141"/>
    <mergeCell ref="F141:G141"/>
    <mergeCell ref="A142:B142"/>
    <mergeCell ref="H138:I138"/>
    <mergeCell ref="J138:K138"/>
    <mergeCell ref="H136:I136"/>
    <mergeCell ref="P137:Q137"/>
    <mergeCell ref="N136:O136"/>
    <mergeCell ref="L136:M136"/>
    <mergeCell ref="J136:K136"/>
    <mergeCell ref="J140:K140"/>
    <mergeCell ref="H140:I140"/>
    <mergeCell ref="F140:G140"/>
    <mergeCell ref="A18:C18"/>
    <mergeCell ref="A19:C19"/>
    <mergeCell ref="A20:C20"/>
    <mergeCell ref="A44:A45"/>
    <mergeCell ref="J102:K102"/>
    <mergeCell ref="D138:E138"/>
    <mergeCell ref="F138:G138"/>
    <mergeCell ref="J120:K120"/>
    <mergeCell ref="F120:G120"/>
    <mergeCell ref="D137:E137"/>
    <mergeCell ref="F137:G137"/>
    <mergeCell ref="H137:I137"/>
    <mergeCell ref="F136:G136"/>
    <mergeCell ref="H119:I119"/>
    <mergeCell ref="D120:E120"/>
    <mergeCell ref="H102:I102"/>
    <mergeCell ref="J121:K121"/>
    <mergeCell ref="H121:I121"/>
    <mergeCell ref="F21:G21"/>
    <mergeCell ref="F23:G23"/>
    <mergeCell ref="F22:G22"/>
    <mergeCell ref="F20:G20"/>
    <mergeCell ref="D31:G31"/>
    <mergeCell ref="D95:E95"/>
    <mergeCell ref="P24:Q24"/>
    <mergeCell ref="J24:K24"/>
    <mergeCell ref="H22:I22"/>
    <mergeCell ref="J22:K22"/>
    <mergeCell ref="P22:Q22"/>
    <mergeCell ref="L24:M24"/>
    <mergeCell ref="J14:K14"/>
    <mergeCell ref="L14:M14"/>
    <mergeCell ref="N14:O14"/>
    <mergeCell ref="P21:Q21"/>
    <mergeCell ref="N17:O17"/>
    <mergeCell ref="N18:O18"/>
    <mergeCell ref="P14:Q14"/>
    <mergeCell ref="P15:Q15"/>
    <mergeCell ref="P16:Q16"/>
    <mergeCell ref="P20:Q20"/>
    <mergeCell ref="N24:O24"/>
    <mergeCell ref="L18:M18"/>
    <mergeCell ref="L22:M22"/>
    <mergeCell ref="N22:O22"/>
    <mergeCell ref="L20:M20"/>
    <mergeCell ref="L21:M21"/>
    <mergeCell ref="N21:O21"/>
    <mergeCell ref="H24:I24"/>
    <mergeCell ref="A168:A169"/>
    <mergeCell ref="D168:E168"/>
    <mergeCell ref="D169:E169"/>
    <mergeCell ref="F13:G13"/>
    <mergeCell ref="F15:G15"/>
    <mergeCell ref="F16:G16"/>
    <mergeCell ref="D14:E14"/>
    <mergeCell ref="F14:G14"/>
    <mergeCell ref="F24:G24"/>
    <mergeCell ref="D16:E16"/>
    <mergeCell ref="D19:E19"/>
    <mergeCell ref="F17:G17"/>
    <mergeCell ref="F19:G19"/>
    <mergeCell ref="D17:E17"/>
    <mergeCell ref="D15:E15"/>
    <mergeCell ref="D18:E18"/>
    <mergeCell ref="F18:G18"/>
    <mergeCell ref="D166:E166"/>
    <mergeCell ref="D158:E158"/>
    <mergeCell ref="D140:E140"/>
    <mergeCell ref="D101:E101"/>
    <mergeCell ref="F101:G101"/>
    <mergeCell ref="A143:C143"/>
    <mergeCell ref="A141:C141"/>
    <mergeCell ref="P102:Q102"/>
    <mergeCell ref="N119:O119"/>
    <mergeCell ref="P119:Q119"/>
    <mergeCell ref="F102:G102"/>
    <mergeCell ref="P170:Q170"/>
    <mergeCell ref="F170:G170"/>
    <mergeCell ref="H170:I170"/>
    <mergeCell ref="J170:K170"/>
    <mergeCell ref="L170:M170"/>
    <mergeCell ref="N170:O170"/>
    <mergeCell ref="J169:K169"/>
    <mergeCell ref="L169:M169"/>
    <mergeCell ref="N169:O169"/>
    <mergeCell ref="P169:Q169"/>
    <mergeCell ref="H169:I169"/>
    <mergeCell ref="F169:G169"/>
    <mergeCell ref="L102:M102"/>
    <mergeCell ref="N138:O138"/>
    <mergeCell ref="P138:Q138"/>
    <mergeCell ref="N137:O137"/>
    <mergeCell ref="L137:M137"/>
    <mergeCell ref="J137:K137"/>
    <mergeCell ref="P136:Q136"/>
    <mergeCell ref="L138:M138"/>
    <mergeCell ref="D151:E151"/>
    <mergeCell ref="D157:E157"/>
    <mergeCell ref="D20:E20"/>
    <mergeCell ref="D27:G27"/>
    <mergeCell ref="D64:E64"/>
    <mergeCell ref="D45:E45"/>
    <mergeCell ref="P168:Q168"/>
    <mergeCell ref="N168:O168"/>
    <mergeCell ref="D170:E170"/>
    <mergeCell ref="F64:G64"/>
    <mergeCell ref="H64:I64"/>
    <mergeCell ref="P101:Q101"/>
    <mergeCell ref="H83:I83"/>
    <mergeCell ref="J101:K101"/>
    <mergeCell ref="L101:M101"/>
    <mergeCell ref="D163:Y163"/>
    <mergeCell ref="P83:Q83"/>
    <mergeCell ref="H101:I101"/>
    <mergeCell ref="F119:G119"/>
    <mergeCell ref="D136:E136"/>
    <mergeCell ref="H120:I120"/>
    <mergeCell ref="D121:E121"/>
    <mergeCell ref="F121:G121"/>
    <mergeCell ref="H157:I157"/>
    <mergeCell ref="D21:E21"/>
    <mergeCell ref="D22:E22"/>
    <mergeCell ref="L120:M120"/>
    <mergeCell ref="N102:O102"/>
    <mergeCell ref="N63:O63"/>
    <mergeCell ref="L83:M83"/>
    <mergeCell ref="N83:O83"/>
    <mergeCell ref="L44:M44"/>
    <mergeCell ref="J119:K119"/>
    <mergeCell ref="L119:M119"/>
    <mergeCell ref="L82:M82"/>
    <mergeCell ref="N82:O82"/>
    <mergeCell ref="J82:K82"/>
    <mergeCell ref="J45:K45"/>
    <mergeCell ref="J63:K63"/>
    <mergeCell ref="D113:E113"/>
    <mergeCell ref="D102:E102"/>
    <mergeCell ref="D119:E119"/>
    <mergeCell ref="D57:E57"/>
    <mergeCell ref="D76:E76"/>
    <mergeCell ref="D44:E44"/>
    <mergeCell ref="D23:E23"/>
    <mergeCell ref="D25:E25"/>
    <mergeCell ref="D24:E24"/>
    <mergeCell ref="P44:Q44"/>
    <mergeCell ref="N44:O44"/>
    <mergeCell ref="F63:G63"/>
    <mergeCell ref="H82:I82"/>
    <mergeCell ref="F82:G82"/>
    <mergeCell ref="A68:B68"/>
    <mergeCell ref="F45:G45"/>
    <mergeCell ref="A63:A64"/>
    <mergeCell ref="D63:E63"/>
    <mergeCell ref="P64:Q64"/>
    <mergeCell ref="P45:Q45"/>
    <mergeCell ref="L64:M64"/>
    <mergeCell ref="N64:O64"/>
    <mergeCell ref="L45:M45"/>
    <mergeCell ref="L63:M63"/>
    <mergeCell ref="P63:Q63"/>
    <mergeCell ref="D82:E82"/>
    <mergeCell ref="F44:G44"/>
    <mergeCell ref="A144:C144"/>
    <mergeCell ref="A84:C84"/>
    <mergeCell ref="A82:A83"/>
    <mergeCell ref="A69:C69"/>
    <mergeCell ref="A85:C85"/>
    <mergeCell ref="A88:C88"/>
    <mergeCell ref="A101:A102"/>
    <mergeCell ref="A130:C130"/>
    <mergeCell ref="A140:B140"/>
    <mergeCell ref="A136:B136"/>
    <mergeCell ref="A137:B137"/>
    <mergeCell ref="A135:C135"/>
    <mergeCell ref="A121:B121"/>
    <mergeCell ref="A123:C123"/>
    <mergeCell ref="A129:C129"/>
    <mergeCell ref="A119:A120"/>
    <mergeCell ref="T21:U21"/>
    <mergeCell ref="V21:W21"/>
    <mergeCell ref="X21:Y21"/>
    <mergeCell ref="R22:S22"/>
    <mergeCell ref="T22:U22"/>
    <mergeCell ref="V22:W22"/>
    <mergeCell ref="X22:Y22"/>
    <mergeCell ref="A163:C163"/>
    <mergeCell ref="A159:C159"/>
    <mergeCell ref="A160:C160"/>
    <mergeCell ref="A162:C162"/>
    <mergeCell ref="A107:C107"/>
    <mergeCell ref="A47:C47"/>
    <mergeCell ref="A66:C66"/>
    <mergeCell ref="A65:C65"/>
    <mergeCell ref="A46:C46"/>
    <mergeCell ref="A161:B161"/>
    <mergeCell ref="A86:B86"/>
    <mergeCell ref="A87:B87"/>
    <mergeCell ref="A105:B105"/>
    <mergeCell ref="A106:B106"/>
    <mergeCell ref="A157:A158"/>
    <mergeCell ref="A104:C104"/>
    <mergeCell ref="A103:C103"/>
    <mergeCell ref="R15:S15"/>
    <mergeCell ref="X17:Y17"/>
    <mergeCell ref="V15:W15"/>
    <mergeCell ref="R17:S17"/>
    <mergeCell ref="T17:U17"/>
    <mergeCell ref="V17:W17"/>
    <mergeCell ref="X14:Y14"/>
    <mergeCell ref="R13:S13"/>
    <mergeCell ref="T13:U13"/>
    <mergeCell ref="V13:W13"/>
    <mergeCell ref="X13:Y13"/>
    <mergeCell ref="X15:Y15"/>
    <mergeCell ref="R14:S14"/>
    <mergeCell ref="T14:U14"/>
    <mergeCell ref="V14:W14"/>
    <mergeCell ref="T15:U15"/>
    <mergeCell ref="R18:S18"/>
    <mergeCell ref="T18:U18"/>
    <mergeCell ref="V18:W18"/>
    <mergeCell ref="X18:Y18"/>
    <mergeCell ref="T19:U19"/>
    <mergeCell ref="V19:W19"/>
    <mergeCell ref="X19:Y19"/>
    <mergeCell ref="R19:S19"/>
    <mergeCell ref="R16:S16"/>
    <mergeCell ref="T16:U16"/>
    <mergeCell ref="V16:W16"/>
    <mergeCell ref="X16:Y16"/>
    <mergeCell ref="T45:U45"/>
    <mergeCell ref="V45:W45"/>
    <mergeCell ref="X45:Y45"/>
    <mergeCell ref="T63:U63"/>
    <mergeCell ref="V63:W63"/>
    <mergeCell ref="X63:Y63"/>
    <mergeCell ref="R64:S64"/>
    <mergeCell ref="T64:U64"/>
    <mergeCell ref="V64:W64"/>
    <mergeCell ref="R23:S23"/>
    <mergeCell ref="T23:U23"/>
    <mergeCell ref="V23:W23"/>
    <mergeCell ref="X23:Y23"/>
    <mergeCell ref="R24:S24"/>
    <mergeCell ref="T24:U24"/>
    <mergeCell ref="V24:W24"/>
    <mergeCell ref="X24:Y24"/>
    <mergeCell ref="R44:S44"/>
    <mergeCell ref="T44:U44"/>
    <mergeCell ref="V44:W44"/>
    <mergeCell ref="X44:Y44"/>
    <mergeCell ref="D171:Y171"/>
    <mergeCell ref="D144:Y144"/>
    <mergeCell ref="D107:Y107"/>
    <mergeCell ref="D88:Y88"/>
    <mergeCell ref="R170:S170"/>
    <mergeCell ref="T170:U170"/>
    <mergeCell ref="V170:W170"/>
    <mergeCell ref="X170:Y170"/>
    <mergeCell ref="R169:S169"/>
    <mergeCell ref="T169:U169"/>
    <mergeCell ref="R157:S157"/>
    <mergeCell ref="T157:U157"/>
    <mergeCell ref="V157:W157"/>
    <mergeCell ref="X157:Y157"/>
    <mergeCell ref="R158:S158"/>
    <mergeCell ref="T158:U158"/>
    <mergeCell ref="V158:W158"/>
    <mergeCell ref="X158:Y158"/>
    <mergeCell ref="V169:W169"/>
    <mergeCell ref="X169:Y169"/>
    <mergeCell ref="R168:S168"/>
    <mergeCell ref="T168:U168"/>
    <mergeCell ref="V168:W168"/>
    <mergeCell ref="X168:Y168"/>
    <mergeCell ref="L168:M168"/>
    <mergeCell ref="J168:K168"/>
    <mergeCell ref="H168:I168"/>
    <mergeCell ref="F168:G168"/>
    <mergeCell ref="P158:Q158"/>
    <mergeCell ref="N158:O158"/>
    <mergeCell ref="L158:M158"/>
    <mergeCell ref="J158:K158"/>
    <mergeCell ref="H158:I158"/>
    <mergeCell ref="F158:G158"/>
    <mergeCell ref="P120:Q120"/>
    <mergeCell ref="N120:O120"/>
    <mergeCell ref="J64:K64"/>
    <mergeCell ref="N45:O45"/>
    <mergeCell ref="H45:I45"/>
    <mergeCell ref="J44:K44"/>
    <mergeCell ref="H44:I44"/>
    <mergeCell ref="D69:Y69"/>
    <mergeCell ref="F83:G83"/>
    <mergeCell ref="T102:U102"/>
    <mergeCell ref="V102:W102"/>
    <mergeCell ref="X102:Y102"/>
    <mergeCell ref="R119:S119"/>
    <mergeCell ref="T119:U119"/>
    <mergeCell ref="V119:W119"/>
    <mergeCell ref="X119:Y119"/>
    <mergeCell ref="R120:S120"/>
    <mergeCell ref="T120:U120"/>
    <mergeCell ref="V120:W120"/>
    <mergeCell ref="X120:Y120"/>
    <mergeCell ref="X101:Y101"/>
    <mergeCell ref="R101:S101"/>
    <mergeCell ref="R82:S82"/>
    <mergeCell ref="R45:S45"/>
    <mergeCell ref="N121:O121"/>
    <mergeCell ref="J157:K157"/>
    <mergeCell ref="F157:G157"/>
    <mergeCell ref="P141:Q141"/>
    <mergeCell ref="H141:I141"/>
    <mergeCell ref="J141:K141"/>
    <mergeCell ref="L141:M141"/>
    <mergeCell ref="N141:O141"/>
    <mergeCell ref="L121:M121"/>
    <mergeCell ref="P157:Q157"/>
    <mergeCell ref="N157:O157"/>
    <mergeCell ref="L157:M157"/>
    <mergeCell ref="P140:Q140"/>
    <mergeCell ref="N140:O140"/>
    <mergeCell ref="L140:M140"/>
    <mergeCell ref="R141:S141"/>
    <mergeCell ref="T141:U141"/>
    <mergeCell ref="V141:W141"/>
    <mergeCell ref="X141:Y141"/>
    <mergeCell ref="R138:S138"/>
    <mergeCell ref="T138:U138"/>
    <mergeCell ref="V138:W138"/>
    <mergeCell ref="R121:S121"/>
    <mergeCell ref="P121:Q121"/>
    <mergeCell ref="T121:U121"/>
    <mergeCell ref="V121:W121"/>
    <mergeCell ref="X121:Y121"/>
    <mergeCell ref="R136:S136"/>
    <mergeCell ref="T136:U136"/>
    <mergeCell ref="V136:W136"/>
    <mergeCell ref="X136:Y136"/>
    <mergeCell ref="R137:S137"/>
    <mergeCell ref="T137:U137"/>
    <mergeCell ref="V137:W137"/>
    <mergeCell ref="X137:Y137"/>
    <mergeCell ref="D50:Y50"/>
    <mergeCell ref="H63:I63"/>
    <mergeCell ref="P82:Q82"/>
    <mergeCell ref="J83:K83"/>
    <mergeCell ref="D83:E83"/>
    <mergeCell ref="N101:O101"/>
    <mergeCell ref="X82:Y82"/>
    <mergeCell ref="R83:S83"/>
    <mergeCell ref="T83:U83"/>
    <mergeCell ref="V83:W83"/>
    <mergeCell ref="X83:Y83"/>
    <mergeCell ref="T101:U101"/>
    <mergeCell ref="V101:W101"/>
    <mergeCell ref="X138:Y138"/>
    <mergeCell ref="R140:S140"/>
    <mergeCell ref="T140:U140"/>
    <mergeCell ref="V140:W140"/>
    <mergeCell ref="X140:Y140"/>
    <mergeCell ref="T82:U82"/>
    <mergeCell ref="V82:W82"/>
    <mergeCell ref="R102:S102"/>
    <mergeCell ref="R63:S63"/>
    <mergeCell ref="X64:Y64"/>
    <mergeCell ref="P18:Q18"/>
    <mergeCell ref="J18:K18"/>
    <mergeCell ref="H18:I18"/>
    <mergeCell ref="H23:I23"/>
    <mergeCell ref="J21:K21"/>
    <mergeCell ref="H21:I21"/>
    <mergeCell ref="P23:Q23"/>
    <mergeCell ref="N23:O23"/>
    <mergeCell ref="L23:M23"/>
    <mergeCell ref="J23:K23"/>
    <mergeCell ref="N20:O20"/>
    <mergeCell ref="J20:K20"/>
    <mergeCell ref="H20:I20"/>
    <mergeCell ref="P19:Q19"/>
    <mergeCell ref="N19:O19"/>
    <mergeCell ref="L19:M19"/>
    <mergeCell ref="J19:K19"/>
    <mergeCell ref="H19:I19"/>
    <mergeCell ref="V20:W20"/>
    <mergeCell ref="X20:Y20"/>
    <mergeCell ref="R21:S21"/>
    <mergeCell ref="R20:S20"/>
    <mergeCell ref="T20:U20"/>
    <mergeCell ref="D3:E3"/>
    <mergeCell ref="H14:I14"/>
    <mergeCell ref="P13:Q13"/>
    <mergeCell ref="N13:O13"/>
    <mergeCell ref="L13:M13"/>
    <mergeCell ref="J13:K13"/>
    <mergeCell ref="H13:I13"/>
    <mergeCell ref="P17:Q17"/>
    <mergeCell ref="L17:M17"/>
    <mergeCell ref="J17:K17"/>
    <mergeCell ref="H17:I17"/>
    <mergeCell ref="N16:O16"/>
    <mergeCell ref="L16:M16"/>
    <mergeCell ref="J16:K16"/>
    <mergeCell ref="H16:I16"/>
    <mergeCell ref="N15:O15"/>
    <mergeCell ref="L15:M15"/>
    <mergeCell ref="J15:K15"/>
    <mergeCell ref="H15:I15"/>
    <mergeCell ref="C7:E7"/>
    <mergeCell ref="A15:C15"/>
    <mergeCell ref="A13:A14"/>
    <mergeCell ref="D13:E13"/>
  </mergeCells>
  <phoneticPr fontId="2" type="noConversion"/>
  <conditionalFormatting sqref="D160 F160 H160 J160 L160 N160 P160 D170:Y170 R160 T160 V160 X160 B132 B126 X125 X131 F125 J125 L125 N125 P125 R125 T125 V125 H125 J85 L85 N85 P85 J66 L66 N66 P66 D85 F85 H85 D104 F104 H104 J104 L104 N104 P104 D47 F47 H47 J47 L47 N47 P47 D66 F66 H66 D14:Y14 R47 T47 V47 X47 R66 T66 V66 X66 R85 T85 V85 X85 R104 T104 V104 X104 D121:Y121 D131 F131 H131 J131 L131 N131 P131 R131 T131 V131 D125 F142 H142 J142 L142 N142 P142 D142 R142 T142 V142 X142">
    <cfRule type="cellIs" dxfId="1" priority="1" stopIfTrue="1" operator="equal">
      <formula>""</formula>
    </cfRule>
  </conditionalFormatting>
  <conditionalFormatting sqref="C121 C125">
    <cfRule type="cellIs" dxfId="0" priority="2" stopIfTrue="1" operator="notEqual">
      <formula>1</formula>
    </cfRule>
  </conditionalFormatting>
  <pageMargins left="0.19685039370078741" right="0.19685039370078741" top="0.59055118110236227" bottom="0.39370078740157483" header="0.19685039370078741" footer="0.19685039370078741"/>
  <pageSetup paperSize="9" scale="58" fitToHeight="8" orientation="landscape" r:id="rId1"/>
  <headerFooter alignWithMargins="0">
    <oddFooter>&amp;L&amp;F&amp;CSeite &amp;P/&amp;N&amp;RVorlage Vers.13.06.2019</oddFooter>
  </headerFooter>
  <rowBreaks count="7" manualBreakCount="7">
    <brk id="32" max="16383" man="1"/>
    <brk id="51" max="16383" man="1"/>
    <brk id="70" max="16383" man="1"/>
    <brk id="89" max="16383" man="1"/>
    <brk id="108" max="16383" man="1"/>
    <brk id="145" max="16383" man="1"/>
    <brk id="164"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5:B14"/>
  <sheetViews>
    <sheetView workbookViewId="0">
      <selection activeCell="B14" sqref="B14"/>
    </sheetView>
  </sheetViews>
  <sheetFormatPr baseColWidth="10" defaultRowHeight="12.5" x14ac:dyDescent="0.25"/>
  <sheetData>
    <row r="5" spans="1:2" x14ac:dyDescent="0.25">
      <c r="A5" t="s">
        <v>175</v>
      </c>
    </row>
    <row r="6" spans="1:2" ht="15.5" x14ac:dyDescent="0.25">
      <c r="A6" s="195" t="s">
        <v>176</v>
      </c>
      <c r="B6" s="196">
        <v>233</v>
      </c>
    </row>
    <row r="7" spans="1:2" ht="15.5" x14ac:dyDescent="0.25">
      <c r="A7" s="195" t="s">
        <v>177</v>
      </c>
      <c r="B7" s="196">
        <v>182</v>
      </c>
    </row>
    <row r="8" spans="1:2" ht="15.5" x14ac:dyDescent="0.25">
      <c r="A8" s="195" t="s">
        <v>178</v>
      </c>
      <c r="B8" s="196">
        <v>157</v>
      </c>
    </row>
    <row r="9" spans="1:2" ht="15.5" x14ac:dyDescent="0.25">
      <c r="A9" s="195" t="s">
        <v>179</v>
      </c>
      <c r="B9" s="196">
        <v>133</v>
      </c>
    </row>
    <row r="10" spans="1:2" ht="15.5" x14ac:dyDescent="0.25">
      <c r="A10" s="195" t="s">
        <v>180</v>
      </c>
      <c r="B10" s="196">
        <v>111</v>
      </c>
    </row>
    <row r="11" spans="1:2" ht="15.5" x14ac:dyDescent="0.25">
      <c r="A11" s="195" t="s">
        <v>181</v>
      </c>
      <c r="B11" s="196">
        <v>101</v>
      </c>
    </row>
    <row r="12" spans="1:2" ht="15.5" x14ac:dyDescent="0.25">
      <c r="A12" s="195" t="s">
        <v>182</v>
      </c>
      <c r="B12" s="196">
        <v>97</v>
      </c>
    </row>
    <row r="13" spans="1:2" ht="15.5" x14ac:dyDescent="0.25">
      <c r="A13" s="195" t="s">
        <v>183</v>
      </c>
      <c r="B13" s="197">
        <f>B12*0.75</f>
        <v>72.75</v>
      </c>
    </row>
    <row r="14" spans="1:2" ht="15.5" x14ac:dyDescent="0.25">
      <c r="A14" s="195" t="s">
        <v>184</v>
      </c>
      <c r="B14" s="197">
        <f>B12*0.5</f>
        <v>48.5</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7BC0F4F7916FD4D9CFAAF10A7472446" ma:contentTypeVersion="13" ma:contentTypeDescription="Create a new document." ma:contentTypeScope="" ma:versionID="c6fac16c8dc0dcfe7bb6165cc1da4789">
  <xsd:schema xmlns:xsd="http://www.w3.org/2001/XMLSchema" xmlns:xs="http://www.w3.org/2001/XMLSchema" xmlns:p="http://schemas.microsoft.com/office/2006/metadata/properties" xmlns:ns3="9fae61ad-6997-4386-a844-791fc9070f79" xmlns:ns4="25043b52-2aeb-499f-9e1d-b39437832782" targetNamespace="http://schemas.microsoft.com/office/2006/metadata/properties" ma:root="true" ma:fieldsID="86975ffff6bbea28df12ac5c4d2504ca" ns3:_="" ns4:_="">
    <xsd:import namespace="9fae61ad-6997-4386-a844-791fc9070f79"/>
    <xsd:import namespace="25043b52-2aeb-499f-9e1d-b39437832782"/>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4:SharedWithUsers" minOccurs="0"/>
                <xsd:element ref="ns4:SharedWithDetails" minOccurs="0"/>
                <xsd:element ref="ns4:SharingHintHash"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ae61ad-6997-4386-a844-791fc9070f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043b52-2aeb-499f-9e1d-b39437832782"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3132225-EFEF-498F-A8CC-D9E5773BC407}">
  <ds:schemaRefs>
    <ds:schemaRef ds:uri="http://www.w3.org/XML/1998/namespace"/>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25043b52-2aeb-499f-9e1d-b39437832782"/>
    <ds:schemaRef ds:uri="9fae61ad-6997-4386-a844-791fc9070f79"/>
    <ds:schemaRef ds:uri="http://schemas.microsoft.com/office/2006/metadata/properties"/>
    <ds:schemaRef ds:uri="http://purl.org/dc/terms/"/>
    <ds:schemaRef ds:uri="http://purl.org/dc/elements/1.1/"/>
  </ds:schemaRefs>
</ds:datastoreItem>
</file>

<file path=customXml/itemProps2.xml><?xml version="1.0" encoding="utf-8"?>
<ds:datastoreItem xmlns:ds="http://schemas.openxmlformats.org/officeDocument/2006/customXml" ds:itemID="{BD615DDD-0CD9-4D7A-BAD6-AF20F41BEC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ae61ad-6997-4386-a844-791fc9070f79"/>
    <ds:schemaRef ds:uri="25043b52-2aeb-499f-9e1d-b3943783278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EA0DDA2-0FCF-4EC6-BC01-12AD6D29152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10</vt:i4>
      </vt:variant>
    </vt:vector>
  </HeadingPairs>
  <TitlesOfParts>
    <vt:vector size="14" baseType="lpstr">
      <vt:lpstr>Anleitung Ausfüllen Dokument</vt:lpstr>
      <vt:lpstr>Grundlagen Honorarermittlung</vt:lpstr>
      <vt:lpstr>Honorarzusammenstellung</vt:lpstr>
      <vt:lpstr>Daten</vt:lpstr>
      <vt:lpstr>'Grundlagen Honorarermittlung'!_Toc289778782</vt:lpstr>
      <vt:lpstr>'Grundlagen Honorarermittlung'!_Toc289778783</vt:lpstr>
      <vt:lpstr>'Anleitung Ausfüllen Dokument'!Druckbereich</vt:lpstr>
      <vt:lpstr>'Grundlagen Honorarermittlung'!Druckbereich</vt:lpstr>
      <vt:lpstr>Honorarzusammenstellung!Druckbereich</vt:lpstr>
      <vt:lpstr>'Anleitung Ausfüllen Dokument'!Drucktitel</vt:lpstr>
      <vt:lpstr>'Grundlagen Honorarermittlung'!Drucktitel</vt:lpstr>
      <vt:lpstr>Honorarzusammenstellung!Drucktitel</vt:lpstr>
      <vt:lpstr>KG</vt:lpstr>
      <vt:lpstr>KGT</vt:lpstr>
    </vt:vector>
  </TitlesOfParts>
  <Company>Kanton Basel-Stadt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Trueb</dc:creator>
  <cp:lastModifiedBy>Colin Beyeler</cp:lastModifiedBy>
  <cp:lastPrinted>2019-06-13T06:39:47Z</cp:lastPrinted>
  <dcterms:created xsi:type="dcterms:W3CDTF">2012-02-22T09:15:30Z</dcterms:created>
  <dcterms:modified xsi:type="dcterms:W3CDTF">2021-05-11T12:36:57Z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0x01010097BC0F4F7916FD4D9CFAAF10A7472446</vt:lpwstr>
  </property>
  <property fmtid="{D5CDD505-2E9C-101B-9397-08002B2CF9AE}" pid="3" name="_dlc_DocIdItemGuid">
    <vt:lpwstr>43cd91f0-8c52-4b2b-b268-8ae5c9197ac0</vt:lpwstr>
  </property>
</Properties>
</file>